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codeName="ThisWorkbook" defaultThemeVersion="166925"/>
  <mc:AlternateContent xmlns:mc="http://schemas.openxmlformats.org/markup-compatibility/2006">
    <mc:Choice Requires="x15">
      <x15ac:absPath xmlns:x15ac="http://schemas.microsoft.com/office/spreadsheetml/2010/11/ac" url="https://cgiar-my.sharepoint.com/personal/j_swaling_cgiar_org/Documents/GCF/GCF LARACI FP FINAL ITAP/"/>
    </mc:Choice>
  </mc:AlternateContent>
  <xr:revisionPtr revIDLastSave="16" documentId="8_{9F90BA9E-8F35-7549-881F-ECA3568E402F}" xr6:coauthVersionLast="47" xr6:coauthVersionMax="47" xr10:uidLastSave="{C1016F42-05B2-4E64-AFD9-D67047289308}"/>
  <bookViews>
    <workbookView xWindow="-108" yWindow="-108" windowWidth="23256" windowHeight="13896" xr2:uid="{A88DD3A2-1F94-43C9-B4B9-883376F4C262}"/>
  </bookViews>
  <sheets>
    <sheet name="Methodology" sheetId="8" r:id="rId1"/>
    <sheet name="Rice assumptions" sheetId="3" r:id="rId2"/>
    <sheet name="Cassava &amp; Yam Assumptions" sheetId="18" r:id="rId3"/>
    <sheet name="Baseline Emission Factor Rice" sheetId="5" r:id="rId4"/>
    <sheet name="Emission estimate w. GEM Rice " sheetId="7" r:id="rId5"/>
    <sheet name="CSA induced emission Rice" sheetId="21" r:id="rId6"/>
    <sheet name="Emission Reduction Rice" sheetId="4" r:id="rId7"/>
    <sheet name="Emission Reduction Cassava&amp; Yam" sheetId="11" r:id="rId8"/>
    <sheet name="Total Emissions Reduction" sheetId="22" r:id="rId9"/>
  </sheets>
  <definedNames>
    <definedName name="_xlnm.Print_Area" localSheetId="3">'Baseline Emission Factor Rice'!$A$1:$O$16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18" l="1"/>
  <c r="C21" i="3"/>
  <c r="C18" i="3"/>
  <c r="C19" i="3" s="1"/>
  <c r="C20" i="3" s="1"/>
  <c r="E15" i="18"/>
  <c r="E16" i="18" s="1"/>
  <c r="E17" i="18" s="1"/>
  <c r="E103" i="4" l="1"/>
  <c r="C16" i="11"/>
  <c r="C15" i="11"/>
  <c r="C14" i="11"/>
  <c r="C13" i="11"/>
  <c r="I3" i="11"/>
  <c r="I4" i="11"/>
  <c r="I5" i="11"/>
  <c r="I6" i="11"/>
  <c r="I7" i="11"/>
  <c r="I8" i="11"/>
  <c r="I9" i="11"/>
  <c r="I2" i="11"/>
  <c r="C4" i="4"/>
  <c r="G4" i="4" s="1"/>
  <c r="G3" i="4"/>
  <c r="N3" i="4"/>
  <c r="G3" i="21"/>
  <c r="J3" i="11"/>
  <c r="J4" i="11"/>
  <c r="J5" i="11"/>
  <c r="J2" i="11"/>
  <c r="J7" i="11"/>
  <c r="J8" i="11"/>
  <c r="J9" i="11"/>
  <c r="J6" i="11"/>
  <c r="E80" i="4" l="1"/>
  <c r="E34" i="4"/>
  <c r="E11" i="4"/>
  <c r="E57" i="4"/>
  <c r="N5" i="4"/>
  <c r="N6" i="4"/>
  <c r="N7" i="4"/>
  <c r="N4" i="4"/>
  <c r="G7" i="21"/>
  <c r="G4" i="21"/>
  <c r="C7" i="21"/>
  <c r="C6" i="21"/>
  <c r="G6" i="21" s="1"/>
  <c r="C5" i="21"/>
  <c r="C4" i="21"/>
  <c r="C3" i="21"/>
  <c r="G5" i="21"/>
  <c r="F4" i="21"/>
  <c r="P9" i="11" l="1"/>
  <c r="P7" i="11"/>
  <c r="P8" i="11"/>
  <c r="P6" i="11"/>
  <c r="P5" i="11"/>
  <c r="K5" i="11" l="1"/>
  <c r="E8" i="18"/>
  <c r="K9" i="11"/>
  <c r="K7" i="11"/>
  <c r="K2" i="11"/>
  <c r="E9" i="18"/>
  <c r="E10" i="18" l="1"/>
  <c r="P2" i="11" s="1"/>
  <c r="M5" i="11"/>
  <c r="L5" i="11"/>
  <c r="M2" i="11" l="1"/>
  <c r="M6" i="11" l="1"/>
  <c r="K4" i="11"/>
  <c r="K3" i="11"/>
  <c r="L2" i="11"/>
  <c r="Q12" i="11"/>
  <c r="Q11" i="11"/>
  <c r="Q10" i="11"/>
  <c r="M8" i="11" l="1"/>
  <c r="M4" i="11"/>
  <c r="L8" i="11"/>
  <c r="L6" i="11"/>
  <c r="B11" i="4"/>
  <c r="E13" i="18"/>
  <c r="L4" i="11" l="1"/>
  <c r="N8" i="11"/>
  <c r="O8" i="11" s="1"/>
  <c r="R8" i="11" s="1"/>
  <c r="N2" i="11"/>
  <c r="O2" i="11" s="1"/>
  <c r="R2" i="11" s="1"/>
  <c r="N6" i="11"/>
  <c r="O6" i="11" s="1"/>
  <c r="P3" i="11"/>
  <c r="P4" i="11"/>
  <c r="N5" i="11"/>
  <c r="P10" i="11" l="1"/>
  <c r="F9" i="11"/>
  <c r="E9" i="11"/>
  <c r="F8" i="11"/>
  <c r="E8" i="11"/>
  <c r="F7" i="11"/>
  <c r="E7" i="11"/>
  <c r="P12" i="11"/>
  <c r="F6" i="11"/>
  <c r="E6" i="11"/>
  <c r="F5" i="11"/>
  <c r="E5" i="11"/>
  <c r="F4" i="11"/>
  <c r="E4" i="11"/>
  <c r="F3" i="11"/>
  <c r="E3" i="11"/>
  <c r="F2" i="11"/>
  <c r="E2" i="11"/>
  <c r="M5" i="5"/>
  <c r="M6" i="5"/>
  <c r="M7" i="5"/>
  <c r="M4" i="5"/>
  <c r="I5" i="5"/>
  <c r="I6" i="5"/>
  <c r="I7" i="5"/>
  <c r="I4" i="5"/>
  <c r="D47" i="11" l="1"/>
  <c r="D39" i="11"/>
  <c r="D48" i="11"/>
  <c r="D37" i="11"/>
  <c r="D44" i="11"/>
  <c r="D49" i="11"/>
  <c r="D38" i="11"/>
  <c r="D33" i="11"/>
  <c r="D43" i="11"/>
  <c r="D34" i="11"/>
  <c r="D50" i="11"/>
  <c r="D36" i="11"/>
  <c r="D40" i="11"/>
  <c r="D45" i="11"/>
  <c r="D46" i="11"/>
  <c r="D35" i="11"/>
  <c r="D51" i="11"/>
  <c r="D52" i="11"/>
  <c r="D41" i="11"/>
  <c r="D42" i="11"/>
  <c r="P11" i="11"/>
  <c r="M3" i="11"/>
  <c r="L3" i="11"/>
  <c r="O5" i="11"/>
  <c r="R5" i="11" s="1"/>
  <c r="M7" i="11"/>
  <c r="N7" i="11" s="1"/>
  <c r="O7" i="11" s="1"/>
  <c r="R7" i="11" s="1"/>
  <c r="L7" i="11"/>
  <c r="N4" i="11"/>
  <c r="M9" i="11"/>
  <c r="N9" i="11" s="1"/>
  <c r="O9" i="11" s="1"/>
  <c r="R9" i="11" s="1"/>
  <c r="L9" i="11"/>
  <c r="G109" i="4"/>
  <c r="G110" i="4"/>
  <c r="G111" i="4"/>
  <c r="G112" i="4"/>
  <c r="G113" i="4"/>
  <c r="G114" i="4"/>
  <c r="G115" i="4"/>
  <c r="G116" i="4"/>
  <c r="G117" i="4"/>
  <c r="G118" i="4"/>
  <c r="G119" i="4"/>
  <c r="G120" i="4"/>
  <c r="G121" i="4"/>
  <c r="G122" i="4"/>
  <c r="D103" i="4"/>
  <c r="G80" i="4"/>
  <c r="B103" i="4"/>
  <c r="B80" i="4"/>
  <c r="F99" i="4"/>
  <c r="F98" i="4"/>
  <c r="F97" i="4"/>
  <c r="F96" i="4"/>
  <c r="F95" i="4"/>
  <c r="F94" i="4"/>
  <c r="F93" i="4"/>
  <c r="F92" i="4"/>
  <c r="F91" i="4"/>
  <c r="F90" i="4"/>
  <c r="F89" i="4"/>
  <c r="F88" i="4"/>
  <c r="F87" i="4"/>
  <c r="F86" i="4"/>
  <c r="F85" i="4"/>
  <c r="F84" i="4"/>
  <c r="F83" i="4"/>
  <c r="F82" i="4"/>
  <c r="F81" i="4"/>
  <c r="F80" i="4"/>
  <c r="B57" i="4"/>
  <c r="F76" i="4"/>
  <c r="F75" i="4"/>
  <c r="F74" i="4"/>
  <c r="F73" i="4"/>
  <c r="F72" i="4"/>
  <c r="F71" i="4"/>
  <c r="F70" i="4"/>
  <c r="F69" i="4"/>
  <c r="F68" i="4"/>
  <c r="F67" i="4"/>
  <c r="F66" i="4"/>
  <c r="F65" i="4"/>
  <c r="F64" i="4"/>
  <c r="F63" i="4"/>
  <c r="F62" i="4"/>
  <c r="F61" i="4"/>
  <c r="F60" i="4"/>
  <c r="F59" i="4"/>
  <c r="F58" i="4"/>
  <c r="F57" i="4"/>
  <c r="B34" i="4"/>
  <c r="F53" i="4"/>
  <c r="F52" i="4"/>
  <c r="F51" i="4"/>
  <c r="F50" i="4"/>
  <c r="F49" i="4"/>
  <c r="F48" i="4"/>
  <c r="F47" i="4"/>
  <c r="F46" i="4"/>
  <c r="F45" i="4"/>
  <c r="F44" i="4"/>
  <c r="F43" i="4"/>
  <c r="F42" i="4"/>
  <c r="F41" i="4"/>
  <c r="F40" i="4"/>
  <c r="F39" i="4"/>
  <c r="F38" i="4"/>
  <c r="F37" i="4"/>
  <c r="F36" i="4"/>
  <c r="F35" i="4"/>
  <c r="F34" i="4"/>
  <c r="F12" i="4"/>
  <c r="F13" i="4"/>
  <c r="F14" i="4"/>
  <c r="F15" i="4"/>
  <c r="F16" i="4"/>
  <c r="F17" i="4"/>
  <c r="F18" i="4"/>
  <c r="F19" i="4"/>
  <c r="F20" i="4"/>
  <c r="F21" i="4"/>
  <c r="F22" i="4"/>
  <c r="F23" i="4"/>
  <c r="F24" i="4"/>
  <c r="F25" i="4"/>
  <c r="F26" i="4"/>
  <c r="F27" i="4"/>
  <c r="F28" i="4"/>
  <c r="F29" i="4"/>
  <c r="F30" i="4"/>
  <c r="F11" i="4"/>
  <c r="M8" i="5"/>
  <c r="I4" i="7"/>
  <c r="G104" i="4"/>
  <c r="C11" i="3"/>
  <c r="C10" i="3"/>
  <c r="C8" i="3"/>
  <c r="C7" i="3"/>
  <c r="C6" i="3"/>
  <c r="C5" i="3"/>
  <c r="C4" i="3"/>
  <c r="C3" i="3"/>
  <c r="G4" i="7"/>
  <c r="K4" i="7" s="1"/>
  <c r="F4" i="7"/>
  <c r="J4" i="7" s="1"/>
  <c r="M7" i="4" s="1"/>
  <c r="C9" i="3"/>
  <c r="I6" i="4"/>
  <c r="J6" i="4" s="1"/>
  <c r="K6" i="4" s="1"/>
  <c r="L6" i="4" s="1"/>
  <c r="I3" i="4"/>
  <c r="I7" i="4"/>
  <c r="J7" i="4" s="1"/>
  <c r="K7" i="4" s="1"/>
  <c r="L7" i="4" s="1"/>
  <c r="G103" i="4" s="1"/>
  <c r="D7" i="4"/>
  <c r="C7" i="4"/>
  <c r="G7" i="4" s="1"/>
  <c r="D6" i="4"/>
  <c r="C6" i="4"/>
  <c r="G6" i="4" s="1"/>
  <c r="H5" i="4"/>
  <c r="I5" i="4" s="1"/>
  <c r="J5" i="4" s="1"/>
  <c r="K5" i="4" s="1"/>
  <c r="L5" i="4" s="1"/>
  <c r="D5" i="4"/>
  <c r="C5" i="4"/>
  <c r="G5" i="4" s="1"/>
  <c r="H4" i="4"/>
  <c r="I4" i="4" s="1"/>
  <c r="J4" i="4" s="1"/>
  <c r="K4" i="4" s="1"/>
  <c r="D4" i="4"/>
  <c r="H3" i="4"/>
  <c r="D3" i="4"/>
  <c r="C3" i="4"/>
  <c r="E104" i="4" l="1"/>
  <c r="E81" i="4"/>
  <c r="E35" i="4"/>
  <c r="E12" i="4"/>
  <c r="D104" i="4"/>
  <c r="G105" i="4"/>
  <c r="N3" i="11"/>
  <c r="O4" i="11"/>
  <c r="R4" i="11" s="1"/>
  <c r="R6" i="11"/>
  <c r="D15" i="11"/>
  <c r="F15" i="11" s="1"/>
  <c r="D31" i="11"/>
  <c r="D22" i="11"/>
  <c r="D16" i="11"/>
  <c r="F16" i="11" s="1"/>
  <c r="D32" i="11"/>
  <c r="D20" i="11"/>
  <c r="D27" i="11"/>
  <c r="D30" i="11"/>
  <c r="D17" i="11"/>
  <c r="D13" i="11"/>
  <c r="F13" i="11" s="1"/>
  <c r="D25" i="11"/>
  <c r="D26" i="11"/>
  <c r="D14" i="11"/>
  <c r="F14" i="11" s="1"/>
  <c r="D18" i="11"/>
  <c r="D21" i="11"/>
  <c r="D28" i="11"/>
  <c r="D29" i="11"/>
  <c r="D19" i="11"/>
  <c r="D23" i="11"/>
  <c r="D24" i="11"/>
  <c r="D80" i="4"/>
  <c r="D57" i="4"/>
  <c r="D82" i="4"/>
  <c r="D81" i="4"/>
  <c r="D36" i="4"/>
  <c r="D58" i="4"/>
  <c r="D35" i="4"/>
  <c r="D34" i="4"/>
  <c r="D59" i="4"/>
  <c r="F77" i="4"/>
  <c r="F54" i="4"/>
  <c r="F31" i="4"/>
  <c r="F100" i="4"/>
  <c r="F107" i="4" s="1"/>
  <c r="F121" i="4"/>
  <c r="F106" i="4"/>
  <c r="F122" i="4"/>
  <c r="G58" i="4"/>
  <c r="E59" i="4"/>
  <c r="E58" i="4"/>
  <c r="G82" i="4"/>
  <c r="G57" i="4"/>
  <c r="G81" i="4"/>
  <c r="G59" i="4"/>
  <c r="D11" i="4"/>
  <c r="D13" i="4"/>
  <c r="D12" i="4"/>
  <c r="M5" i="4"/>
  <c r="M4" i="4"/>
  <c r="M6" i="4"/>
  <c r="J3" i="4"/>
  <c r="K3" i="4" s="1"/>
  <c r="L3" i="4" s="1"/>
  <c r="L4" i="4"/>
  <c r="E105" i="4" l="1"/>
  <c r="E36" i="4"/>
  <c r="E13" i="4"/>
  <c r="E82" i="4"/>
  <c r="D105" i="4"/>
  <c r="G106" i="4"/>
  <c r="O3" i="11"/>
  <c r="R3" i="11" s="1"/>
  <c r="R11" i="11" s="1"/>
  <c r="O12" i="11"/>
  <c r="R12" i="11"/>
  <c r="H57" i="4"/>
  <c r="P5" i="4" s="1"/>
  <c r="H81" i="4"/>
  <c r="H82" i="4"/>
  <c r="H59" i="4"/>
  <c r="F104" i="4"/>
  <c r="H104" i="4" s="1"/>
  <c r="F115" i="4"/>
  <c r="F111" i="4"/>
  <c r="F118" i="4"/>
  <c r="F117" i="4"/>
  <c r="F110" i="4"/>
  <c r="F114" i="4"/>
  <c r="F119" i="4"/>
  <c r="F109" i="4"/>
  <c r="F105" i="4"/>
  <c r="H105" i="4" s="1"/>
  <c r="F113" i="4"/>
  <c r="H58" i="4"/>
  <c r="F120" i="4"/>
  <c r="F116" i="4"/>
  <c r="F112" i="4"/>
  <c r="F108" i="4"/>
  <c r="F103" i="4"/>
  <c r="H103" i="4"/>
  <c r="G35" i="4"/>
  <c r="G34" i="4"/>
  <c r="G36" i="4"/>
  <c r="G37" i="4"/>
  <c r="G11" i="4"/>
  <c r="H11" i="4" s="1"/>
  <c r="P3" i="4" s="1"/>
  <c r="G13" i="4"/>
  <c r="G12" i="4"/>
  <c r="M3" i="4"/>
  <c r="H13" i="4" l="1"/>
  <c r="E106" i="4"/>
  <c r="E83" i="4"/>
  <c r="E37" i="4"/>
  <c r="E14" i="4"/>
  <c r="G107" i="4"/>
  <c r="G83" i="4"/>
  <c r="D106" i="4"/>
  <c r="D37" i="4"/>
  <c r="D14" i="4"/>
  <c r="D83" i="4"/>
  <c r="E60" i="4"/>
  <c r="D60" i="4"/>
  <c r="G60" i="4"/>
  <c r="G14" i="4"/>
  <c r="R10" i="11"/>
  <c r="C35" i="11"/>
  <c r="F35" i="11" s="1"/>
  <c r="E4" i="22" s="1"/>
  <c r="C33" i="11"/>
  <c r="F33" i="11" s="1"/>
  <c r="E2" i="22" s="1"/>
  <c r="C34" i="11"/>
  <c r="F34" i="11" s="1"/>
  <c r="E3" i="22" s="1"/>
  <c r="O10" i="11"/>
  <c r="O11" i="11"/>
  <c r="C21" i="11" s="1"/>
  <c r="C44" i="11"/>
  <c r="C37" i="11"/>
  <c r="C45" i="11"/>
  <c r="C49" i="11"/>
  <c r="C51" i="11"/>
  <c r="C39" i="11"/>
  <c r="C41" i="11"/>
  <c r="C46" i="11"/>
  <c r="C50" i="11"/>
  <c r="C36" i="11"/>
  <c r="C47" i="11"/>
  <c r="C38" i="11"/>
  <c r="C48" i="11"/>
  <c r="C52" i="11"/>
  <c r="C40" i="11"/>
  <c r="C42" i="11"/>
  <c r="C43" i="11"/>
  <c r="Q6" i="4"/>
  <c r="Q5" i="4"/>
  <c r="Q7" i="4"/>
  <c r="H35" i="4"/>
  <c r="H80" i="4"/>
  <c r="H36" i="4"/>
  <c r="C4" i="22" s="1"/>
  <c r="F123" i="4"/>
  <c r="P7" i="4"/>
  <c r="H34" i="4"/>
  <c r="H12" i="4"/>
  <c r="H37" i="4" l="1"/>
  <c r="C2" i="22"/>
  <c r="H106" i="4"/>
  <c r="C3" i="22"/>
  <c r="H83" i="4"/>
  <c r="E107" i="4"/>
  <c r="E115" i="4"/>
  <c r="E116" i="4"/>
  <c r="E117" i="4"/>
  <c r="E120" i="4"/>
  <c r="E122" i="4"/>
  <c r="E108" i="4"/>
  <c r="E121" i="4"/>
  <c r="E109" i="4"/>
  <c r="E110" i="4"/>
  <c r="E119" i="4"/>
  <c r="E111" i="4"/>
  <c r="E112" i="4"/>
  <c r="E113" i="4"/>
  <c r="E114" i="4"/>
  <c r="E118" i="4"/>
  <c r="E85" i="4"/>
  <c r="E51" i="4"/>
  <c r="E24" i="4"/>
  <c r="E53" i="4"/>
  <c r="E38" i="4"/>
  <c r="E27" i="4"/>
  <c r="E39" i="4"/>
  <c r="E28" i="4"/>
  <c r="E40" i="4"/>
  <c r="E41" i="4"/>
  <c r="E30" i="4"/>
  <c r="E42" i="4"/>
  <c r="E93" i="4"/>
  <c r="E94" i="4"/>
  <c r="E17" i="4"/>
  <c r="E45" i="4"/>
  <c r="E19" i="4"/>
  <c r="E97" i="4"/>
  <c r="E20" i="4"/>
  <c r="E48" i="4"/>
  <c r="E21" i="4"/>
  <c r="E49" i="4"/>
  <c r="E84" i="4"/>
  <c r="E86" i="4"/>
  <c r="E52" i="4"/>
  <c r="E25" i="4"/>
  <c r="E87" i="4"/>
  <c r="E26" i="4"/>
  <c r="E90" i="4"/>
  <c r="E29" i="4"/>
  <c r="E92" i="4"/>
  <c r="E15" i="4"/>
  <c r="E88" i="4"/>
  <c r="E91" i="4"/>
  <c r="E89" i="4"/>
  <c r="E43" i="4"/>
  <c r="E44" i="4"/>
  <c r="E18" i="4"/>
  <c r="E96" i="4"/>
  <c r="E98" i="4"/>
  <c r="E22" i="4"/>
  <c r="E16" i="4"/>
  <c r="E46" i="4"/>
  <c r="E47" i="4"/>
  <c r="E95" i="4"/>
  <c r="E99" i="4"/>
  <c r="E23" i="4"/>
  <c r="E50" i="4"/>
  <c r="D110" i="4"/>
  <c r="G90" i="4"/>
  <c r="D64" i="4"/>
  <c r="D122" i="4"/>
  <c r="D94" i="4"/>
  <c r="G108" i="4"/>
  <c r="G123" i="4" s="1"/>
  <c r="D111" i="4"/>
  <c r="G98" i="4"/>
  <c r="D27" i="4"/>
  <c r="D92" i="4"/>
  <c r="D73" i="4"/>
  <c r="G88" i="4"/>
  <c r="D112" i="4"/>
  <c r="H112" i="4" s="1"/>
  <c r="E75" i="4"/>
  <c r="D89" i="4"/>
  <c r="D96" i="4"/>
  <c r="D91" i="4"/>
  <c r="D71" i="4"/>
  <c r="G87" i="4"/>
  <c r="D113" i="4"/>
  <c r="D90" i="4"/>
  <c r="D107" i="4"/>
  <c r="H107" i="4" s="1"/>
  <c r="R7" i="4" s="1"/>
  <c r="D72" i="4"/>
  <c r="H72" i="4" s="1"/>
  <c r="D114" i="4"/>
  <c r="D41" i="4"/>
  <c r="D28" i="4"/>
  <c r="D93" i="4"/>
  <c r="D115" i="4"/>
  <c r="G89" i="4"/>
  <c r="D116" i="4"/>
  <c r="D74" i="4"/>
  <c r="D50" i="4"/>
  <c r="G74" i="4"/>
  <c r="D20" i="4"/>
  <c r="E62" i="4"/>
  <c r="D24" i="4"/>
  <c r="D18" i="4"/>
  <c r="G66" i="4"/>
  <c r="D42" i="4"/>
  <c r="D76" i="4"/>
  <c r="G86" i="4"/>
  <c r="D19" i="4"/>
  <c r="D53" i="4"/>
  <c r="D26" i="4"/>
  <c r="E67" i="4"/>
  <c r="D48" i="4"/>
  <c r="D47" i="4"/>
  <c r="E74" i="4"/>
  <c r="D16" i="4"/>
  <c r="E72" i="4"/>
  <c r="D119" i="4"/>
  <c r="D88" i="4"/>
  <c r="G94" i="4"/>
  <c r="D40" i="4"/>
  <c r="D67" i="4"/>
  <c r="D99" i="4"/>
  <c r="G93" i="4"/>
  <c r="D39" i="4"/>
  <c r="D52" i="4"/>
  <c r="D87" i="4"/>
  <c r="D38" i="4"/>
  <c r="E69" i="4"/>
  <c r="D15" i="4"/>
  <c r="G92" i="4"/>
  <c r="D22" i="4"/>
  <c r="G72" i="4"/>
  <c r="D97" i="4"/>
  <c r="D85" i="4"/>
  <c r="G85" i="4"/>
  <c r="G69" i="4"/>
  <c r="D23" i="4"/>
  <c r="G61" i="4"/>
  <c r="G76" i="4"/>
  <c r="G67" i="4"/>
  <c r="D70" i="4"/>
  <c r="D51" i="4"/>
  <c r="G73" i="4"/>
  <c r="G91" i="4"/>
  <c r="E61" i="4"/>
  <c r="D62" i="4"/>
  <c r="D17" i="4"/>
  <c r="D25" i="4"/>
  <c r="G70" i="4"/>
  <c r="E65" i="4"/>
  <c r="D120" i="4"/>
  <c r="G62" i="4"/>
  <c r="E76" i="4"/>
  <c r="D66" i="4"/>
  <c r="G68" i="4"/>
  <c r="D95" i="4"/>
  <c r="D30" i="4"/>
  <c r="D45" i="4"/>
  <c r="D121" i="4"/>
  <c r="D49" i="4"/>
  <c r="D43" i="4"/>
  <c r="E68" i="4"/>
  <c r="D65" i="4"/>
  <c r="G71" i="4"/>
  <c r="D118" i="4"/>
  <c r="H118" i="4" s="1"/>
  <c r="G95" i="4"/>
  <c r="D68" i="4"/>
  <c r="E70" i="4"/>
  <c r="D86" i="4"/>
  <c r="G63" i="4"/>
  <c r="D109" i="4"/>
  <c r="D61" i="4"/>
  <c r="E64" i="4"/>
  <c r="G65" i="4"/>
  <c r="D63" i="4"/>
  <c r="G96" i="4"/>
  <c r="D98" i="4"/>
  <c r="G75" i="4"/>
  <c r="G99" i="4"/>
  <c r="D108" i="4"/>
  <c r="E73" i="4"/>
  <c r="G97" i="4"/>
  <c r="D75" i="4"/>
  <c r="E71" i="4"/>
  <c r="E63" i="4"/>
  <c r="D84" i="4"/>
  <c r="G64" i="4"/>
  <c r="D117" i="4"/>
  <c r="E66" i="4"/>
  <c r="D21" i="4"/>
  <c r="D46" i="4"/>
  <c r="D69" i="4"/>
  <c r="D44" i="4"/>
  <c r="D29" i="4"/>
  <c r="G84" i="4"/>
  <c r="G24" i="4"/>
  <c r="G18" i="4"/>
  <c r="G26" i="4"/>
  <c r="G38" i="4"/>
  <c r="G45" i="4"/>
  <c r="G22" i="4"/>
  <c r="G23" i="4"/>
  <c r="G29" i="4"/>
  <c r="G41" i="4"/>
  <c r="G51" i="4"/>
  <c r="G15" i="4"/>
  <c r="G40" i="4"/>
  <c r="G25" i="4"/>
  <c r="G43" i="4"/>
  <c r="G47" i="4"/>
  <c r="G53" i="4"/>
  <c r="G52" i="4"/>
  <c r="G20" i="4"/>
  <c r="G39" i="4"/>
  <c r="G42" i="4"/>
  <c r="G50" i="4"/>
  <c r="G27" i="4"/>
  <c r="G21" i="4"/>
  <c r="G44" i="4"/>
  <c r="G49" i="4"/>
  <c r="G16" i="4"/>
  <c r="G30" i="4"/>
  <c r="G46" i="4"/>
  <c r="G17" i="4"/>
  <c r="G48" i="4"/>
  <c r="G19" i="4"/>
  <c r="G28" i="4"/>
  <c r="H14" i="4"/>
  <c r="H60" i="4"/>
  <c r="C18" i="11"/>
  <c r="F50" i="11"/>
  <c r="E19" i="22" s="1"/>
  <c r="F41" i="11"/>
  <c r="E10" i="22" s="1"/>
  <c r="F37" i="11"/>
  <c r="E6" i="22" s="1"/>
  <c r="F46" i="11"/>
  <c r="E15" i="22" s="1"/>
  <c r="F39" i="11"/>
  <c r="E8" i="22" s="1"/>
  <c r="F49" i="11"/>
  <c r="E18" i="22" s="1"/>
  <c r="F43" i="11"/>
  <c r="E12" i="22" s="1"/>
  <c r="F42" i="11"/>
  <c r="E11" i="22" s="1"/>
  <c r="F40" i="11"/>
  <c r="E9" i="22" s="1"/>
  <c r="F44" i="11"/>
  <c r="E13" i="22" s="1"/>
  <c r="F21" i="11"/>
  <c r="D10" i="22" s="1"/>
  <c r="F47" i="11"/>
  <c r="E16" i="22" s="1"/>
  <c r="F51" i="11"/>
  <c r="E20" i="22" s="1"/>
  <c r="F45" i="11"/>
  <c r="E14" i="22" s="1"/>
  <c r="F52" i="11"/>
  <c r="E21" i="22" s="1"/>
  <c r="F18" i="11"/>
  <c r="D7" i="22" s="1"/>
  <c r="F48" i="11"/>
  <c r="E17" i="22" s="1"/>
  <c r="F38" i="11"/>
  <c r="E7" i="22" s="1"/>
  <c r="F36" i="11"/>
  <c r="E5" i="22" s="1"/>
  <c r="E24" i="22"/>
  <c r="C29" i="11"/>
  <c r="D3" i="22"/>
  <c r="F3" i="22" s="1"/>
  <c r="C24" i="22"/>
  <c r="C24" i="11"/>
  <c r="C28" i="11"/>
  <c r="C26" i="11"/>
  <c r="C27" i="11"/>
  <c r="C20" i="11"/>
  <c r="C25" i="11"/>
  <c r="C19" i="11"/>
  <c r="C22" i="11"/>
  <c r="C23" i="11"/>
  <c r="C30" i="11"/>
  <c r="C32" i="11"/>
  <c r="C17" i="11"/>
  <c r="C31" i="11"/>
  <c r="Q3" i="4"/>
  <c r="Q4" i="4"/>
  <c r="P6" i="4"/>
  <c r="P4" i="4"/>
  <c r="H24" i="4" l="1"/>
  <c r="H109" i="4"/>
  <c r="H93" i="4"/>
  <c r="H111" i="4"/>
  <c r="H90" i="4"/>
  <c r="G31" i="4"/>
  <c r="D77" i="4"/>
  <c r="H75" i="4"/>
  <c r="H113" i="4"/>
  <c r="H17" i="4"/>
  <c r="E123" i="4"/>
  <c r="H45" i="4"/>
  <c r="H68" i="4"/>
  <c r="H94" i="4"/>
  <c r="H86" i="4"/>
  <c r="D100" i="4"/>
  <c r="H64" i="4"/>
  <c r="H23" i="4"/>
  <c r="H25" i="4"/>
  <c r="H30" i="4"/>
  <c r="H110" i="4"/>
  <c r="H42" i="4"/>
  <c r="H119" i="4"/>
  <c r="H74" i="4"/>
  <c r="G77" i="4"/>
  <c r="H40" i="4"/>
  <c r="H88" i="4"/>
  <c r="G100" i="4"/>
  <c r="H29" i="4"/>
  <c r="H98" i="4"/>
  <c r="H67" i="4"/>
  <c r="E77" i="4"/>
  <c r="H121" i="4"/>
  <c r="H122" i="4"/>
  <c r="C5" i="22"/>
  <c r="E100" i="4"/>
  <c r="E54" i="4"/>
  <c r="H22" i="4"/>
  <c r="H16" i="4"/>
  <c r="H91" i="4"/>
  <c r="H96" i="4"/>
  <c r="E31" i="4"/>
  <c r="H108" i="4"/>
  <c r="H62" i="4"/>
  <c r="H15" i="4"/>
  <c r="H47" i="4"/>
  <c r="H89" i="4"/>
  <c r="D123" i="4"/>
  <c r="H120" i="4"/>
  <c r="H65" i="4"/>
  <c r="H44" i="4"/>
  <c r="H69" i="4"/>
  <c r="H49" i="4"/>
  <c r="H48" i="4"/>
  <c r="H116" i="4"/>
  <c r="H71" i="4"/>
  <c r="H43" i="4"/>
  <c r="H46" i="4"/>
  <c r="H63" i="4"/>
  <c r="H38" i="4"/>
  <c r="G54" i="4"/>
  <c r="H85" i="4"/>
  <c r="H20" i="4"/>
  <c r="H50" i="4"/>
  <c r="H21" i="4"/>
  <c r="H51" i="4"/>
  <c r="H87" i="4"/>
  <c r="H26" i="4"/>
  <c r="H115" i="4"/>
  <c r="D31" i="4"/>
  <c r="H18" i="4"/>
  <c r="H52" i="4"/>
  <c r="H117" i="4"/>
  <c r="H61" i="4"/>
  <c r="R5" i="4" s="1"/>
  <c r="H19" i="4"/>
  <c r="H92" i="4"/>
  <c r="H41" i="4"/>
  <c r="H27" i="4"/>
  <c r="D54" i="4"/>
  <c r="H97" i="4"/>
  <c r="H66" i="4"/>
  <c r="H70" i="4"/>
  <c r="H53" i="4"/>
  <c r="H73" i="4"/>
  <c r="H95" i="4"/>
  <c r="H39" i="4"/>
  <c r="H28" i="4"/>
  <c r="H84" i="4"/>
  <c r="H99" i="4"/>
  <c r="H76" i="4"/>
  <c r="H114" i="4"/>
  <c r="E25" i="22"/>
  <c r="E23" i="22"/>
  <c r="F17" i="11"/>
  <c r="D6" i="22" s="1"/>
  <c r="D5" i="22"/>
  <c r="F23" i="11"/>
  <c r="D12" i="22" s="1"/>
  <c r="F29" i="11"/>
  <c r="D18" i="22" s="1"/>
  <c r="F27" i="11"/>
  <c r="D16" i="22" s="1"/>
  <c r="D4" i="22"/>
  <c r="F4" i="22" s="1"/>
  <c r="D2" i="22"/>
  <c r="F22" i="11"/>
  <c r="D11" i="22" s="1"/>
  <c r="F28" i="11"/>
  <c r="D17" i="22" s="1"/>
  <c r="F32" i="11"/>
  <c r="D21" i="22" s="1"/>
  <c r="F30" i="11"/>
  <c r="D19" i="22" s="1"/>
  <c r="F19" i="11"/>
  <c r="D8" i="22" s="1"/>
  <c r="F25" i="11"/>
  <c r="D14" i="22" s="1"/>
  <c r="F20" i="11"/>
  <c r="D9" i="22" s="1"/>
  <c r="F26" i="11"/>
  <c r="D15" i="22" s="1"/>
  <c r="F24" i="11"/>
  <c r="D13" i="22" s="1"/>
  <c r="F31" i="11"/>
  <c r="D20" i="22" s="1"/>
  <c r="Q8" i="4"/>
  <c r="P8" i="4"/>
  <c r="C15" i="22" l="1"/>
  <c r="C21" i="22"/>
  <c r="C9" i="22"/>
  <c r="F9" i="22" s="1"/>
  <c r="C19" i="22"/>
  <c r="F19" i="22" s="1"/>
  <c r="C20" i="22"/>
  <c r="F20" i="22" s="1"/>
  <c r="C16" i="22"/>
  <c r="F5" i="22"/>
  <c r="H77" i="4"/>
  <c r="S5" i="4" s="1"/>
  <c r="C12" i="22"/>
  <c r="F12" i="22" s="1"/>
  <c r="C8" i="22"/>
  <c r="F8" i="22" s="1"/>
  <c r="H123" i="4"/>
  <c r="S7" i="4" s="1"/>
  <c r="C14" i="22"/>
  <c r="F14" i="22" s="1"/>
  <c r="F16" i="22"/>
  <c r="C7" i="22"/>
  <c r="F7" i="22" s="1"/>
  <c r="C13" i="22"/>
  <c r="F13" i="22" s="1"/>
  <c r="F18" i="22"/>
  <c r="F15" i="22"/>
  <c r="C11" i="22"/>
  <c r="F11" i="22" s="1"/>
  <c r="C17" i="22"/>
  <c r="F17" i="22" s="1"/>
  <c r="C10" i="22"/>
  <c r="F10" i="22" s="1"/>
  <c r="H31" i="4"/>
  <c r="S3" i="4" s="1"/>
  <c r="C18" i="22"/>
  <c r="F21" i="22"/>
  <c r="H100" i="4"/>
  <c r="S6" i="4" s="1"/>
  <c r="R6" i="4"/>
  <c r="H54" i="4"/>
  <c r="S4" i="4" s="1"/>
  <c r="R4" i="4"/>
  <c r="C6" i="22"/>
  <c r="F6" i="22" s="1"/>
  <c r="R3" i="4"/>
  <c r="D24" i="22"/>
  <c r="D25" i="22"/>
  <c r="F2" i="22"/>
  <c r="F24" i="22" s="1"/>
  <c r="D23" i="22"/>
  <c r="F54" i="11"/>
  <c r="R8" i="4" l="1"/>
  <c r="C23" i="22"/>
  <c r="S8" i="4"/>
  <c r="C25" i="22"/>
  <c r="F23" i="22"/>
  <c r="F25" i="22"/>
</calcChain>
</file>

<file path=xl/sharedStrings.xml><?xml version="1.0" encoding="utf-8"?>
<sst xmlns="http://schemas.openxmlformats.org/spreadsheetml/2006/main" count="510" uniqueCount="265">
  <si>
    <t>Baseline Emissions (BE)</t>
  </si>
  <si>
    <t xml:space="preserve">Baseline emissions per season for 1 Ha of rice cultivation are estimated using CDM methodology AMS-III AU. </t>
  </si>
  <si>
    <t>The emission factor is determined using measurements of the closed chamber method. [Qin et al. (2016),Dossou-Yovo et al. (2016 a, b)]</t>
  </si>
  <si>
    <t>Emissions Factor in the Baseline</t>
  </si>
  <si>
    <t>Tier 1 approach undertaking measurements for continiously flooded fields is used</t>
  </si>
  <si>
    <t>Data contributing to the calculation of EF are presented in the sheet Assumptions</t>
  </si>
  <si>
    <t>Project's own Emission (PE)</t>
  </si>
  <si>
    <t xml:space="preserve">Project's own emissions are estimated using the approach of AMS-III.AU: Methane emission reduction by adjusted water management practice in rice cultivation  </t>
  </si>
  <si>
    <t xml:space="preserve">except for </t>
  </si>
  <si>
    <t>* GEM paraboling technique : the approach compares rice loss and fuel wood loss - see Emission estimate with GEM</t>
  </si>
  <si>
    <t xml:space="preserve">* Combined application of biochar and nitrogen fertilizer: the approach used is Combined static chamber and gas chromatography  </t>
  </si>
  <si>
    <t>Formula for assessing Project's own emission as per AMS-III AU</t>
  </si>
  <si>
    <t>Leakage Emission (LE)</t>
  </si>
  <si>
    <t>Leakage are estimated to 0 (negligible as recommended in CDM methodology)</t>
  </si>
  <si>
    <t>Additional Sequestration (AS)</t>
  </si>
  <si>
    <t>CSA technologies are improving yields which are resulting in additional sequestration. The approach used to determine the additional sequestration is based on the assessement of carbon content in addition biomass</t>
  </si>
  <si>
    <t>Emissions reduction (ER)</t>
  </si>
  <si>
    <t>ER = BE - PE - LE + AS</t>
  </si>
  <si>
    <t xml:space="preserve">Parameters for Combined static chamber and gas chromatography </t>
  </si>
  <si>
    <t>Item</t>
  </si>
  <si>
    <t>Unit</t>
  </si>
  <si>
    <t>Value</t>
  </si>
  <si>
    <t>ρ: reference gas density of CH4</t>
  </si>
  <si>
    <t>kg/m3</t>
  </si>
  <si>
    <t xml:space="preserve">dc/dt: slope of gas concentration from the gas chromatograph </t>
  </si>
  <si>
    <t>ppm/min</t>
  </si>
  <si>
    <t xml:space="preserve">T: temperature within the static chamber </t>
  </si>
  <si>
    <t xml:space="preserve"> °C</t>
  </si>
  <si>
    <t>Chamber height</t>
  </si>
  <si>
    <t>m</t>
  </si>
  <si>
    <t>Number of minutes in 1 hour</t>
  </si>
  <si>
    <t>min</t>
  </si>
  <si>
    <t>Number of hours in a day</t>
  </si>
  <si>
    <t>h</t>
  </si>
  <si>
    <t>CF: Conversion factor from kg to t</t>
  </si>
  <si>
    <t>t/kg</t>
  </si>
  <si>
    <t>Average growing season duration of rice cuttivation (day)</t>
  </si>
  <si>
    <t>day</t>
  </si>
  <si>
    <t xml:space="preserve">Radiative forcing of CH4 over 100 years time horizon </t>
  </si>
  <si>
    <t>CO2e/ppm</t>
  </si>
  <si>
    <t>Offset of zero point shift (conversion from Celsius to Kelvin)</t>
  </si>
  <si>
    <t>°C</t>
  </si>
  <si>
    <t xml:space="preserve">Total Area covered by Alternative wetting and drying </t>
  </si>
  <si>
    <t>Ha</t>
  </si>
  <si>
    <t>Total Area covered by SRI</t>
  </si>
  <si>
    <t>Total Area covered by Combined application of biochar and nitrogen fertilizer</t>
  </si>
  <si>
    <t xml:space="preserve">Total Area covered by Mid-season drainage </t>
  </si>
  <si>
    <t xml:space="preserve">Total Area covered by GEM parboiling technique </t>
  </si>
  <si>
    <t>Percentage of area coverage in year 1</t>
  </si>
  <si>
    <t>%</t>
  </si>
  <si>
    <t>Percentage of area coverage in year 2</t>
  </si>
  <si>
    <t>Percentage of area coverage in year 3</t>
  </si>
  <si>
    <t>Percentage of area coverage in year 4</t>
  </si>
  <si>
    <t>Percentage of area coverage in year 5</t>
  </si>
  <si>
    <t xml:space="preserve">Croping System </t>
  </si>
  <si>
    <t xml:space="preserve"> Csa Strategy </t>
  </si>
  <si>
    <t xml:space="preserve">Parameter </t>
  </si>
  <si>
    <t xml:space="preserve">Unit </t>
  </si>
  <si>
    <t xml:space="preserve">Value </t>
  </si>
  <si>
    <t xml:space="preserve">Notes </t>
  </si>
  <si>
    <t xml:space="preserve">Methdology  used </t>
  </si>
  <si>
    <t>Cassava yield BAU</t>
  </si>
  <si>
    <t>t/Ha</t>
  </si>
  <si>
    <t>Yam yield BAU</t>
  </si>
  <si>
    <t xml:space="preserve">Nitrogen  fixing from Cassava alone </t>
  </si>
  <si>
    <t>kg N /ha</t>
  </si>
  <si>
    <t xml:space="preserve">Nitrogen  from  groundnuts  alone </t>
  </si>
  <si>
    <t>kg N/ha</t>
  </si>
  <si>
    <t xml:space="preserve">Biomass/ residue Allocation- monocrop ( cassava) </t>
  </si>
  <si>
    <t xml:space="preserve">Biomas allocation/residue- Intercrop (cassava: groundnuts) </t>
  </si>
  <si>
    <t xml:space="preserve">ratio </t>
  </si>
  <si>
    <t>60%:40%</t>
  </si>
  <si>
    <t>Cassava - Monocrop</t>
  </si>
  <si>
    <t xml:space="preserve">Cassava and groundnut intercrop </t>
  </si>
  <si>
    <t>Biomass Allocation to N Inputs</t>
  </si>
  <si>
    <t xml:space="preserve">Emmison factor </t>
  </si>
  <si>
    <t>kg N₂O–N / kg N input</t>
  </si>
  <si>
    <t>GWP</t>
  </si>
  <si>
    <t>kg CO₂eq / kg N₂O</t>
  </si>
  <si>
    <t>CO₂ conversion (C → CO₂)</t>
  </si>
  <si>
    <t>Carbon content in Cassava and Yam dry Matter</t>
  </si>
  <si>
    <t>Note</t>
  </si>
  <si>
    <r>
      <rPr>
        <b/>
        <sz val="11"/>
        <color theme="1"/>
        <rFont val="Calibri"/>
        <family val="2"/>
        <scheme val="minor"/>
      </rPr>
      <t xml:space="preserve"> Cassava :</t>
    </r>
    <r>
      <rPr>
        <sz val="11"/>
        <color theme="1"/>
        <rFont val="Calibri"/>
        <family val="2"/>
        <scheme val="minor"/>
      </rPr>
      <t xml:space="preserve"> AKILIMO tailored agronomic advisory service - optimum planting and harvesting time</t>
    </r>
  </si>
  <si>
    <t xml:space="preserve">Inherently the intervention doesn’t  alter input-related emissions - Hence no emissions reductions were  computed </t>
  </si>
  <si>
    <r>
      <rPr>
        <b/>
        <sz val="11"/>
        <color theme="1"/>
        <rFont val="Calibri"/>
        <family val="2"/>
        <scheme val="minor"/>
      </rPr>
      <t xml:space="preserve">Yam: </t>
    </r>
    <r>
      <rPr>
        <sz val="11"/>
        <color theme="1"/>
        <rFont val="Calibri"/>
        <family val="2"/>
        <scheme val="minor"/>
      </rPr>
      <t>Efficient plant arrangements</t>
    </r>
  </si>
  <si>
    <r>
      <t xml:space="preserve">Baseline Yield for  </t>
    </r>
    <r>
      <rPr>
        <b/>
        <sz val="11"/>
        <color theme="1"/>
        <rFont val="Calibri"/>
        <family val="2"/>
        <scheme val="minor"/>
      </rPr>
      <t>Cassava  and Yam</t>
    </r>
    <r>
      <rPr>
        <sz val="11"/>
        <color theme="1"/>
        <rFont val="Calibri"/>
        <family val="2"/>
        <scheme val="minor"/>
      </rPr>
      <t xml:space="preserve"> were extracted from diverse sources </t>
    </r>
  </si>
  <si>
    <t>FAOSTAT, IFAD Country Report (2020),Africa Agriculture Status Report (AGRA, 2019) and GIZ CSA Profile – Côte d'Ivoire</t>
  </si>
  <si>
    <t>Emission Factor Estimate (Baseline)</t>
  </si>
  <si>
    <t>Technologies </t>
  </si>
  <si>
    <t>Short description </t>
  </si>
  <si>
    <t>ρ: reference gas density of CH4 (kg/m3)</t>
  </si>
  <si>
    <t>dc/dt: slope of gas concentration from the gas chromatograph (ppm min-1)</t>
  </si>
  <si>
    <t>T: temperature within the static chamber in °C</t>
  </si>
  <si>
    <r>
      <t>H: the chamber height</t>
    </r>
    <r>
      <rPr>
        <sz val="10"/>
        <rFont val="Calibri"/>
        <family val="2"/>
        <scheme val="minor"/>
      </rPr>
      <t xml:space="preserve"> (m)</t>
    </r>
  </si>
  <si>
    <t>60: conversion factor from minutes to hour</t>
  </si>
  <si>
    <t>24: conversion factor from hour to day</t>
  </si>
  <si>
    <t>0.001: conversion factor from kg to t</t>
  </si>
  <si>
    <t>10000: conversion from m2 to 1 ha</t>
  </si>
  <si>
    <t>150: average growing season duration of rice cultivation (day)</t>
  </si>
  <si>
    <t>Baseline emission factor (t CO2eq/ha/season)</t>
  </si>
  <si>
    <t xml:space="preserve">Methodology </t>
  </si>
  <si>
    <t>Source</t>
  </si>
  <si>
    <t>Rice</t>
  </si>
  <si>
    <t xml:space="preserve">Alternate wetting and drying </t>
  </si>
  <si>
    <t>A water-saving rice irrigation technique where fields are allowed to dry intermittently rather than being continuously flooded. After the field is initially flooded, irrigation is withheld until the water level in the soil drops to a certain threshold (often measured with a field water tube), then re-flooded. This cycle repeats throughout the growing season, except during critical growth stages like flowering.</t>
  </si>
  <si>
    <t xml:space="preserve">Combined static chamber and gas chromatography </t>
  </si>
  <si>
    <t>Qin et al. (2016)  
Dossou-Yovo et al. (2016 a, b)</t>
  </si>
  <si>
    <t>System of rice intensification  </t>
  </si>
  <si>
    <t>Package of technologies that combines the use of younger seedlings, organic matter, intermittent irrigation, larger spacing for increasing rice yield with limited use of input (seedling, water, fertilizer) and greenhouse gas emissions compared to continuous flooding and sole inorganic fertilizer used by farmers</t>
  </si>
  <si>
    <t>Combined application of biochar and nitrogen fertilizer</t>
  </si>
  <si>
    <t xml:space="preserve">Combined application of biochar and nitrogen fertilizer for increasing soil fertility, rice yield and mitigating greenhouse gas emission compared to sole inorganic fertilizer used by farmers </t>
  </si>
  <si>
    <t xml:space="preserve">Mid-season drainage </t>
  </si>
  <si>
    <t>Water management technology in which all surface water is removed from the rice field between the mid-and late tillering stage, allowing the soil to dry and re-aerate before being flooded again for reduced iron toxicity effects, increase in rice yield and water productivity and reduced greenhouse gas emissions compared to continuous flooding cuurently practiced by farmers.</t>
  </si>
  <si>
    <t xml:space="preserve">GEM parboiling technique </t>
  </si>
  <si>
    <t>An energy-efficient rice processing technology that uses rice husk fuel to improve grain quality, reduce emissions, and enhance working conditions for women</t>
  </si>
  <si>
    <t>Total</t>
  </si>
  <si>
    <t xml:space="preserve">GEM emission reduction estimation </t>
  </si>
  <si>
    <t>Quantity of fuel wood with traditional parboiling technique (t/ha/year)</t>
  </si>
  <si>
    <t>Quantity of fuel wood with GEM parboiling (t/ha)</t>
  </si>
  <si>
    <t>Emission factor of wood tCO2/t</t>
  </si>
  <si>
    <t>Rice loss with traditional parboiling technique (t/ha)</t>
  </si>
  <si>
    <t>Rice loss with GEM parboiling technique (t/ha)</t>
  </si>
  <si>
    <t>Emission factor of rice t CO2/ton</t>
  </si>
  <si>
    <t>Emission factor emission reduction with GEM (t CO2/ha/year)</t>
  </si>
  <si>
    <t>Baseline emission factor (with traditional parboiling technique) tCO2e/ha/year</t>
  </si>
  <si>
    <t>Project emission factor (with GEM) tCO2e/ha/year</t>
  </si>
  <si>
    <r>
      <t>EF</t>
    </r>
    <r>
      <rPr>
        <vertAlign val="subscript"/>
        <sz val="10"/>
        <color theme="1"/>
        <rFont val="Calibri"/>
        <family val="2"/>
        <scheme val="minor"/>
      </rPr>
      <t>BL,c</t>
    </r>
    <r>
      <rPr>
        <sz val="10"/>
        <color theme="1"/>
        <rFont val="Calibri"/>
        <family val="2"/>
        <scheme val="minor"/>
      </rPr>
      <t>: Baseline emission factor for continuously flooded fields without
organic amendments (kgCH4/ha/season)</t>
    </r>
  </si>
  <si>
    <r>
      <t>SF</t>
    </r>
    <r>
      <rPr>
        <vertAlign val="subscript"/>
        <sz val="10"/>
        <color theme="1"/>
        <rFont val="Calibri"/>
        <family val="2"/>
        <scheme val="minor"/>
      </rPr>
      <t>p,w</t>
    </r>
    <r>
      <rPr>
        <sz val="10"/>
        <color theme="1"/>
        <rFont val="Calibri"/>
        <family val="2"/>
        <scheme val="minor"/>
      </rPr>
      <t>: project scaling factors to account for the differences
in water regime during the cultivation period</t>
    </r>
  </si>
  <si>
    <r>
      <t>SF</t>
    </r>
    <r>
      <rPr>
        <vertAlign val="subscript"/>
        <sz val="10"/>
        <color theme="1"/>
        <rFont val="Calibri"/>
        <family val="2"/>
        <scheme val="minor"/>
      </rPr>
      <t>p,p</t>
    </r>
    <r>
      <rPr>
        <sz val="10"/>
        <color theme="1"/>
        <rFont val="Calibri"/>
        <family val="2"/>
        <scheme val="minor"/>
      </rPr>
      <t>: project scaling factors to account for the differences in
water regime in the pre-season before the cultivation period</t>
    </r>
  </si>
  <si>
    <r>
      <t>SF</t>
    </r>
    <r>
      <rPr>
        <vertAlign val="subscript"/>
        <sz val="10"/>
        <color theme="1"/>
        <rFont val="Calibri"/>
        <family val="2"/>
        <scheme val="minor"/>
      </rPr>
      <t>p,0</t>
    </r>
    <r>
      <rPr>
        <sz val="10"/>
        <color theme="1"/>
        <rFont val="Calibri"/>
        <family val="2"/>
        <scheme val="minor"/>
      </rPr>
      <t>: project scaling factors based on both type and
amount of organic amendment applied</t>
    </r>
  </si>
  <si>
    <t>CSA induced emission estimation (t CO2e/ha/season)</t>
  </si>
  <si>
    <t>Assumptions</t>
  </si>
  <si>
    <t xml:space="preserve">AMS-III.AU: Methane emission reduction by adjusted water management practice in rice cultivation  </t>
  </si>
  <si>
    <t xml:space="preserve">SFp,w = 0.52 because of intermittently flooded - multiple aeration
SFp,p = 1 because non flooded pre-season is &lt; 180 days (indicating double cropping)
SFp,0 = 1 because no organic amendment has been made to the field. </t>
  </si>
  <si>
    <t xml:space="preserve">SFp,w = 0.52 because of intermittently flooded - multiple aeration
SFp,p = 1 because non flooded pre-season is &lt; 180 days (indicating double cropping)
SFp,0 = 1.0859547413388 because compost has been applied at the rate of 3 t/ha as recommended in Cote d'Ivoire. </t>
  </si>
  <si>
    <t xml:space="preserve">Combined static chamber and gas chromatography  </t>
  </si>
  <si>
    <t>Iboko et al. (2024, submitted) provide this estimate based on greenhouse gas emission measurements conducted in rice fields in Côte d'Ivoire. Due to the combined application of biochar and nitrogen fertilizer, it was not feasible to apply a single methodology—such as one focused solely on organic amendments or nitrogen-efficient seed—in this case.</t>
  </si>
  <si>
    <t xml:space="preserve">SFp,w = 0.60 because of single  aeration
SFp,p = 1 because non flooded pre-season is &lt; 180 days (indicating double cropping)
SFp,0 = 1 because no organic amendment has been made to the field. </t>
  </si>
  <si>
    <t>Number of direct beneficiaries</t>
  </si>
  <si>
    <t>Number of indirect beneficiaries</t>
  </si>
  <si>
    <t>Number of beneficiaries  </t>
  </si>
  <si>
    <t>Average cultivated area per farmer per season</t>
  </si>
  <si>
    <t>Total targeted area (ha) </t>
  </si>
  <si>
    <t>Yield (t/ha) baseline affected by climate change</t>
  </si>
  <si>
    <t xml:space="preserve">Yield (t/ha) after deploying CSA </t>
  </si>
  <si>
    <t>Additional biomass after deploying CSA (t/ha)</t>
  </si>
  <si>
    <t>Carbon in additional biomass (t/ha)</t>
  </si>
  <si>
    <t>Emission Factor for sequestration in t CO2e/ha/year in additional biomass</t>
  </si>
  <si>
    <t>Emission Factor for Baseline Emissions Reduction(t CO2 eq/ha/year)</t>
  </si>
  <si>
    <t>Project emission
(CSA induced) (t CO2 eq/ha/year)</t>
  </si>
  <si>
    <t>Leakage emissions t CO2e/ha/year</t>
  </si>
  <si>
    <t xml:space="preserve">Resulting Emissions Reduction Year 1 </t>
  </si>
  <si>
    <t>Mid-term Emissions Reduction Mid point (2.5 years)</t>
  </si>
  <si>
    <t>Emissions Reduction at end of implementation period (Year 1 to 5)</t>
  </si>
  <si>
    <t>Project lifespan ER tCO2e  (year 1 to 20)</t>
  </si>
  <si>
    <t>Static chamber and gas chromatography technique</t>
  </si>
  <si>
    <t>Life cycle assessment (LCA)</t>
  </si>
  <si>
    <t>Baseline Emission Reduction</t>
  </si>
  <si>
    <t>Project Emission</t>
  </si>
  <si>
    <t>Leakage Emission</t>
  </si>
  <si>
    <t>Additional sequestration</t>
  </si>
  <si>
    <t>Total Emission Reduction</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</si>
  <si>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</si>
  <si>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</si>
  <si>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</si>
  <si>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</si>
  <si>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</si>
  <si>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</si>
  <si>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</si>
  <si>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</si>
  <si>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</si>
  <si>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</si>
  <si>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</si>
  <si>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</si>
  <si>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</si>
  <si>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</si>
  <si>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</si>
  <si>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</si>
  <si>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</si>
  <si>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</si>
  <si>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</si>
  <si>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</si>
  <si>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Emission Reduction</t>
  </si>
  <si>
    <t xml:space="preserve"> Baseline Emission Reduction </t>
  </si>
  <si>
    <t xml:space="preserve"> Project Emission </t>
  </si>
  <si>
    <t xml:space="preserve"> Additional sequestration </t>
  </si>
  <si>
    <t xml:space="preserve"> Emission Reduction </t>
  </si>
  <si>
    <t xml:space="preserve"> Year 1 </t>
  </si>
  <si>
    <t xml:space="preserve"> Year 2 </t>
  </si>
  <si>
    <t xml:space="preserve"> Year 3 </t>
  </si>
  <si>
    <t xml:space="preserve"> Year 4 </t>
  </si>
  <si>
    <t xml:space="preserve"> Year 5 </t>
  </si>
  <si>
    <t xml:space="preserve"> Year 6 </t>
  </si>
  <si>
    <t xml:space="preserve"> Year 7 </t>
  </si>
  <si>
    <t xml:space="preserve"> Year 8 </t>
  </si>
  <si>
    <t xml:space="preserve"> Year 9 </t>
  </si>
  <si>
    <t xml:space="preserve"> Year 10 </t>
  </si>
  <si>
    <t xml:space="preserve"> Year 11 </t>
  </si>
  <si>
    <t xml:space="preserve"> Year 12 </t>
  </si>
  <si>
    <t xml:space="preserve"> Year 13 </t>
  </si>
  <si>
    <t xml:space="preserve"> Year 14 </t>
  </si>
  <si>
    <t xml:space="preserve"> Year 15 </t>
  </si>
  <si>
    <t xml:space="preserve"> Year 16 </t>
  </si>
  <si>
    <t xml:space="preserve"> Year 17 </t>
  </si>
  <si>
    <t xml:space="preserve"> Year 18 </t>
  </si>
  <si>
    <t xml:space="preserve"> Year 19 </t>
  </si>
  <si>
    <t xml:space="preserve"> Year 20 </t>
  </si>
  <si>
    <t xml:space="preserve"> Total </t>
  </si>
  <si>
    <t>Value chain /crop</t>
  </si>
  <si>
    <t>Climate-related challenges addressed by the technology</t>
  </si>
  <si>
    <t>Total number of beneficiaries  </t>
  </si>
  <si>
    <t>Average cultivated area per farmer per season (ha)</t>
  </si>
  <si>
    <t>Average Yield (t/ha) (Without CSA)</t>
  </si>
  <si>
    <t>Yield increment induced by the technology (t/ha)</t>
  </si>
  <si>
    <t>Resulting biomass after deploying CSA (t/ha)</t>
  </si>
  <si>
    <t>Carbon sequestration in t CO2e/ha/year in additional biomass</t>
  </si>
  <si>
    <t>Total Emissions Reduction through additional sequestration(t CO2 eq/year)</t>
  </si>
  <si>
    <t>Project Emission (CSA induced) (t CO2 eq/year)</t>
  </si>
  <si>
    <t>Leakage</t>
  </si>
  <si>
    <t>Total reduced emissions (tCO2e/year)</t>
  </si>
  <si>
    <t>Cassava</t>
  </si>
  <si>
    <t>Cassava-legume intercropping - replacing sole cropping by intercropping</t>
  </si>
  <si>
    <t xml:space="preserve">Optimizing cassava intercropping systems thru cultivation of cassava and legume on the same land and at the same time for more efficient use of land cleared or prepared for cultivaiton of cassava; maintained soil fertility and reduced soil erosion </t>
  </si>
  <si>
    <t xml:space="preserve">Improved cassava-legume intercropping addresses climate-related stresses such as drought, soil erosion, and soil fertility depletion. </t>
  </si>
  <si>
    <t>AKILIMO:  tailored agronomic and site specific advisory service/site specific recommendations</t>
  </si>
  <si>
    <t xml:space="preserve">Site-specific tailored and appropriate quantity levels of fertilizer recommendations based on crop model simulations for cassava support in sustainable intensification.
</t>
  </si>
  <si>
    <t xml:space="preserve">Adresses climate change related depletion of soil fertility. </t>
  </si>
  <si>
    <t>AKILIMO tailored agronomic advisory service - optimum planting and harvesting time</t>
  </si>
  <si>
    <t>Site-specific agronomic recommendations based on crop model-based simulation integrated with long term climate data and ENSO phase-based insights for adaptation measures that prevents over application of fertilizers.</t>
  </si>
  <si>
    <t>Tailored agronomic advisory supports adjustment of planitng and harvest time according to (changing) seasonal patterns, and improves productivity</t>
  </si>
  <si>
    <t>Cassava seed systems</t>
  </si>
  <si>
    <t xml:space="preserve">Promotion of cassava varieties that are climate-resilient and high yielding, along with technologies for rapid multiplication of planting material, and establishment of economically sustainable value chains for planting material. This supports sustainable intensification.
</t>
  </si>
  <si>
    <t>Climate-resilient and high yielding cassava varieties are more resilient to temperature and precipitation, making them more adaptable to changing climate conditions. They are also more resilient to drought, pests, and diseases. Increased productivity and improved value chains for planting material also enhances the profitability and economic sustainability of these activities.</t>
  </si>
  <si>
    <t>Yam</t>
  </si>
  <si>
    <t xml:space="preserve">Efficient plant arrangements </t>
  </si>
  <si>
    <t>Efficient plant arrangements for yam production by moving from planting on mounds to planting on ridges and thus increasing plant density  for improved resource use.</t>
  </si>
  <si>
    <t xml:space="preserve">Adresses climate changed induced reduction of potential yield. 
 </t>
  </si>
  <si>
    <t xml:space="preserve">Climate smart staking </t>
  </si>
  <si>
    <r>
      <t xml:space="preserve">Introduction of </t>
    </r>
    <r>
      <rPr>
        <i/>
        <sz val="8"/>
        <rFont val="Calibri"/>
        <family val="2"/>
        <scheme val="minor"/>
      </rPr>
      <t>Gliricidia sepium</t>
    </r>
    <r>
      <rPr>
        <sz val="8"/>
        <rFont val="Calibri"/>
        <family val="2"/>
        <scheme val="minor"/>
      </rPr>
      <t xml:space="preserve"> as planted live stakes (including prunining and mulching) in yam systems to improve or maintain soil fertiliy, control erosion and improve the performance of the yam crop.</t>
    </r>
  </si>
  <si>
    <t xml:space="preserve">The legumous tree contributes to improved soil fertility via nitrogen fixation and reduces the risk of climate change related soil erosion via the mulch allpication from prunings in a crop that is usually characterized by low planting densities. </t>
  </si>
  <si>
    <t>Identifying yam varieties with high nutrient uptake and/or use efficiency.</t>
  </si>
  <si>
    <t xml:space="preserve">Yam genotypes/varieties with a high nutrient uptake capacity and/or use efficiency maximize the use of natural soil nutrients and enhance yield. </t>
  </si>
  <si>
    <t>Counteracts climate change related  reduction of yield potential.</t>
  </si>
  <si>
    <t>Yam seed systems</t>
  </si>
  <si>
    <t>High ratio propagation of quality seeds through Semi Autotrophic Hydroponics (SAH), minisetts or leaf bud cuttings (LBC) technologies for rapid multiplication of quality climate-smart planting materials.</t>
  </si>
  <si>
    <t>Facilitates adoption of yam varieties that are resilient to the challenges of climate-related stresses, such as climate induced pests and diseases. They tend to produce more constent yield across different environments and are better adapted to changing climatic conditions.</t>
  </si>
  <si>
    <t>Total Cassava</t>
  </si>
  <si>
    <t xml:space="preserve">Crop </t>
  </si>
  <si>
    <t xml:space="preserve">Year </t>
  </si>
  <si>
    <t>Additional carbon sequestration induced by CSA practice</t>
  </si>
  <si>
    <t>Project Emission (t Co2e/ha/year)</t>
  </si>
  <si>
    <t xml:space="preserve">Total Emission Reduction (t Co2e/year)  </t>
  </si>
  <si>
    <t>Total Yam</t>
  </si>
  <si>
    <t xml:space="preserve">Cassava </t>
  </si>
  <si>
    <t>Total Emissions reduction Cassava and Yam</t>
  </si>
  <si>
    <t>Total Emission Reduction Rice</t>
  </si>
  <si>
    <t>Total Emission Reduction Cassava</t>
  </si>
  <si>
    <t>Total Emission Reduction Yam</t>
  </si>
  <si>
    <t>Total ER for 3 crops</t>
  </si>
  <si>
    <r>
      <t>Total ER end of project lifespan (tCO</t>
    </r>
    <r>
      <rPr>
        <b/>
        <vertAlign val="subscript"/>
        <sz val="11"/>
        <color theme="1"/>
        <rFont val="Calibri"/>
        <family val="2"/>
        <scheme val="minor"/>
      </rPr>
      <t>2</t>
    </r>
    <r>
      <rPr>
        <b/>
        <sz val="11"/>
        <color theme="1"/>
        <rFont val="Calibri"/>
        <family val="2"/>
        <scheme val="minor"/>
      </rPr>
      <t>eq)</t>
    </r>
  </si>
  <si>
    <t>Total ER mid-term (year 2.5) (tCO2eq)</t>
  </si>
  <si>
    <t>Total ER end of project (year 5) (tCO2eq)</t>
  </si>
  <si>
    <t>ER Sensitivity Scenario 1 : Reduced adoption (75% of baseline)</t>
  </si>
  <si>
    <t>Total Emissions Reduction Yam</t>
  </si>
  <si>
    <t>Total ER end of project lifespan (tCO2eq)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</si>
</sst>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_-* #,##0_-;\-* #,##0_-;_-* &quot;-&quot;??_-;_-@_-"/>
    <numFmt numFmtId="166" formatCode="_(* #,##0_);_(* \(#,##0\);_(* &quot;-&quot;??_);_(@_)"/>
    <numFmt numFmtId="167" formatCode="_-* #,##0.0_-;\-* #,##0.0_-;_-* &quot;-&quot;??_-;_-@_-"/>
    <numFmt numFmtId="168" formatCode="0.0"/>
    <numFmt numFmtId="169" formatCode="0.0%"/>
    <numFmt numFmtId="170" formatCode="_-* #,##0.000_-;\-* #,##0.000_-;_-* &quot;-&quot;??_-;_-@_-"/>
    <numFmt numFmtId="171" formatCode="_-* #,##0.00\ _X_D_R_-;\-* #,##0.00\ _X_D_R_-;_-* &quot;-&quot;??\ _X_D_R_-;_-@_-"/>
  </numFmts>
  <fonts count="34">
    <font>
      <sz val="11"/>
      <color theme="1"/>
      <name val="Calibri"/>
      <family val="2"/>
      <scheme val="minor"/>
    </font>
    <font>
      <sz val="12"/>
      <color theme="1"/>
      <name val="Calibri"/>
      <family val="2"/>
      <scheme val="minor"/>
    </font>
    <font>
      <sz val="10"/>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8"/>
      <name val="Calibri"/>
      <family val="2"/>
      <scheme val="minor"/>
    </font>
    <font>
      <b/>
      <sz val="14"/>
      <color theme="1"/>
      <name val="Calibri"/>
      <family val="2"/>
      <scheme val="minor"/>
    </font>
    <font>
      <sz val="14"/>
      <color theme="1"/>
      <name val="Calibri"/>
      <family val="2"/>
      <scheme val="minor"/>
    </font>
    <font>
      <b/>
      <sz val="16"/>
      <color theme="1"/>
      <name val="Calibri"/>
      <family val="2"/>
      <scheme val="minor"/>
    </font>
    <font>
      <sz val="11"/>
      <color rgb="FFFF0000"/>
      <name val="Calibri"/>
      <family val="2"/>
      <scheme val="minor"/>
    </font>
    <font>
      <sz val="14"/>
      <color rgb="FFFF0000"/>
      <name val="Calibri"/>
      <family val="2"/>
      <scheme val="minor"/>
    </font>
    <font>
      <sz val="12"/>
      <color rgb="FFFF0000"/>
      <name val="Calibri"/>
      <family val="2"/>
      <scheme val="minor"/>
    </font>
    <font>
      <sz val="14"/>
      <name val="Calibri"/>
      <family val="2"/>
      <scheme val="minor"/>
    </font>
    <font>
      <sz val="14"/>
      <color theme="5"/>
      <name val="Calibri"/>
      <family val="2"/>
      <scheme val="minor"/>
    </font>
    <font>
      <sz val="11"/>
      <color rgb="FF000000"/>
      <name val="Calibri"/>
      <family val="2"/>
      <scheme val="minor"/>
    </font>
    <font>
      <b/>
      <sz val="11"/>
      <color rgb="FF000000"/>
      <name val="Calibri"/>
      <family val="2"/>
      <scheme val="minor"/>
    </font>
    <font>
      <sz val="11"/>
      <color theme="5"/>
      <name val="Calibri"/>
      <family val="2"/>
      <scheme val="minor"/>
    </font>
    <font>
      <sz val="10"/>
      <name val="Calibri"/>
      <family val="2"/>
      <scheme val="minor"/>
    </font>
    <font>
      <sz val="12"/>
      <name val="Aptos"/>
      <family val="2"/>
    </font>
    <font>
      <b/>
      <sz val="8"/>
      <color theme="1"/>
      <name val="Calibri"/>
      <family val="2"/>
      <scheme val="minor"/>
    </font>
    <font>
      <sz val="8"/>
      <color theme="1"/>
      <name val="Calibri"/>
      <family val="2"/>
      <scheme val="minor"/>
    </font>
    <font>
      <i/>
      <sz val="8"/>
      <name val="Calibri"/>
      <family val="2"/>
      <scheme val="minor"/>
    </font>
    <font>
      <b/>
      <sz val="8"/>
      <color rgb="FFFF0000"/>
      <name val="Calibri"/>
      <family val="2"/>
      <scheme val="minor"/>
    </font>
    <font>
      <b/>
      <sz val="11"/>
      <name val="Calibri"/>
      <family val="2"/>
      <scheme val="minor"/>
    </font>
    <font>
      <sz val="11"/>
      <name val="Calibri"/>
      <family val="2"/>
      <scheme val="minor"/>
    </font>
    <font>
      <b/>
      <sz val="12"/>
      <color theme="1"/>
      <name val="Calibri"/>
      <family val="2"/>
      <scheme val="minor"/>
    </font>
    <font>
      <b/>
      <sz val="8"/>
      <name val="Calibri"/>
      <family val="2"/>
      <scheme val="minor"/>
    </font>
    <font>
      <b/>
      <sz val="9"/>
      <color theme="1"/>
      <name val="Calibri"/>
      <family val="2"/>
      <scheme val="minor"/>
    </font>
    <font>
      <vertAlign val="subscript"/>
      <sz val="10"/>
      <color theme="1"/>
      <name val="Calibri"/>
      <family val="2"/>
      <scheme val="minor"/>
    </font>
    <font>
      <b/>
      <sz val="10"/>
      <name val="Calibri"/>
      <family val="2"/>
      <scheme val="minor"/>
    </font>
    <font>
      <b/>
      <sz val="11"/>
      <color theme="1" tint="0.14999847407452621"/>
      <name val="Calibri"/>
      <family val="2"/>
      <scheme val="minor"/>
    </font>
    <font>
      <sz val="11"/>
      <color theme="1" tint="0.14999847407452621"/>
      <name val="Calibri"/>
      <family val="2"/>
      <scheme val="minor"/>
    </font>
    <font>
      <b/>
      <vertAlign val="subscript"/>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9"/>
        <bgColor indexed="64"/>
      </patternFill>
    </fill>
    <fill>
      <patternFill patternType="solid">
        <fgColor theme="7" tint="0.79998168889431442"/>
        <bgColor indexed="64"/>
      </patternFill>
    </fill>
    <fill>
      <patternFill patternType="solid">
        <fgColor theme="4"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medium">
        <color indexed="64"/>
      </bottom>
      <diagonal/>
    </border>
    <border>
      <left/>
      <right/>
      <top style="thin">
        <color indexed="64"/>
      </top>
      <bottom style="medium">
        <color indexed="64"/>
      </bottom>
      <diagonal/>
    </border>
  </borders>
  <cellStyleXfs count="4">
    <xf numFmtId="0" fontId="0" fillId="0" borderId="0"/>
    <xf numFmtId="164" fontId="3"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cellStyleXfs>
  <cellXfs count="221">
    <xf numFmtId="0" fontId="0" fillId="0" borderId="0" xfId="0"/>
    <xf numFmtId="165" fontId="0" fillId="0" borderId="0" xfId="1" applyNumberFormat="1" applyFont="1"/>
    <xf numFmtId="166" fontId="0" fillId="0" borderId="0" xfId="0" applyNumberFormat="1"/>
    <xf numFmtId="0" fontId="2" fillId="0" borderId="5" xfId="0" applyFont="1" applyBorder="1" applyAlignment="1">
      <alignment vertical="top" wrapText="1"/>
    </xf>
    <xf numFmtId="0" fontId="2" fillId="0" borderId="1" xfId="0" applyFont="1" applyBorder="1" applyAlignment="1">
      <alignment vertical="top" wrapText="1"/>
    </xf>
    <xf numFmtId="0" fontId="5" fillId="0" borderId="1" xfId="0" applyFont="1" applyBorder="1" applyAlignment="1">
      <alignment vertical="top" wrapText="1"/>
    </xf>
    <xf numFmtId="166" fontId="5" fillId="0" borderId="1" xfId="0" applyNumberFormat="1" applyFont="1" applyBorder="1" applyAlignment="1">
      <alignment vertical="top" wrapText="1"/>
    </xf>
    <xf numFmtId="165" fontId="5" fillId="0" borderId="1" xfId="1" applyNumberFormat="1" applyFont="1" applyFill="1" applyBorder="1" applyAlignment="1">
      <alignment vertical="top" wrapText="1"/>
    </xf>
    <xf numFmtId="166" fontId="2" fillId="0" borderId="1" xfId="0" applyNumberFormat="1" applyFont="1" applyBorder="1" applyAlignment="1">
      <alignment vertical="top" wrapText="1"/>
    </xf>
    <xf numFmtId="165" fontId="2" fillId="0" borderId="1" xfId="1" applyNumberFormat="1" applyFont="1" applyFill="1" applyBorder="1" applyAlignment="1">
      <alignment vertical="top" wrapText="1"/>
    </xf>
    <xf numFmtId="2" fontId="2" fillId="0" borderId="1" xfId="1" applyNumberFormat="1" applyFont="1" applyFill="1" applyBorder="1" applyAlignment="1">
      <alignment vertical="top" wrapText="1"/>
    </xf>
    <xf numFmtId="167" fontId="2" fillId="0" borderId="1" xfId="1" applyNumberFormat="1" applyFont="1" applyFill="1" applyBorder="1" applyAlignment="1">
      <alignment vertical="top" wrapText="1"/>
    </xf>
    <xf numFmtId="0" fontId="0" fillId="0" borderId="1" xfId="0" applyBorder="1"/>
    <xf numFmtId="166" fontId="0" fillId="0" borderId="1" xfId="0" applyNumberFormat="1" applyBorder="1"/>
    <xf numFmtId="165" fontId="0" fillId="0" borderId="1" xfId="1" applyNumberFormat="1" applyFont="1" applyFill="1" applyBorder="1"/>
    <xf numFmtId="168" fontId="2" fillId="0" borderId="1" xfId="0" applyNumberFormat="1" applyFont="1" applyBorder="1" applyAlignment="1">
      <alignment vertical="top" wrapText="1"/>
    </xf>
    <xf numFmtId="0" fontId="5" fillId="0" borderId="5" xfId="0" applyFont="1" applyBorder="1" applyAlignment="1">
      <alignment vertical="top" wrapText="1"/>
    </xf>
    <xf numFmtId="0" fontId="0" fillId="0" borderId="6" xfId="0" applyBorder="1"/>
    <xf numFmtId="0" fontId="1" fillId="0" borderId="0" xfId="0" applyFont="1"/>
    <xf numFmtId="0" fontId="7" fillId="0" borderId="0" xfId="0" applyFont="1"/>
    <xf numFmtId="0" fontId="8" fillId="0" borderId="0" xfId="0" applyFont="1"/>
    <xf numFmtId="2" fontId="8" fillId="0" borderId="0" xfId="1" applyNumberFormat="1" applyFont="1" applyBorder="1" applyAlignment="1">
      <alignment vertical="top" wrapText="1"/>
    </xf>
    <xf numFmtId="0" fontId="9" fillId="0" borderId="6" xfId="0" applyFont="1" applyBorder="1"/>
    <xf numFmtId="0" fontId="1" fillId="3" borderId="0" xfId="0" applyFont="1" applyFill="1"/>
    <xf numFmtId="0" fontId="9" fillId="3" borderId="0" xfId="0" applyFont="1" applyFill="1"/>
    <xf numFmtId="0" fontId="10" fillId="0" borderId="0" xfId="0" applyFont="1"/>
    <xf numFmtId="0" fontId="11" fillId="0" borderId="0" xfId="0" applyFont="1"/>
    <xf numFmtId="0" fontId="12" fillId="3" borderId="0" xfId="0" applyFont="1" applyFill="1"/>
    <xf numFmtId="9" fontId="8" fillId="0" borderId="0" xfId="3" applyFont="1"/>
    <xf numFmtId="169" fontId="8" fillId="0" borderId="0" xfId="0" applyNumberFormat="1" applyFont="1"/>
    <xf numFmtId="0" fontId="5" fillId="0" borderId="4" xfId="0" applyFont="1" applyBorder="1" applyAlignment="1">
      <alignment vertical="top" wrapText="1"/>
    </xf>
    <xf numFmtId="165" fontId="5" fillId="0" borderId="7" xfId="1" applyNumberFormat="1" applyFont="1" applyFill="1" applyBorder="1" applyAlignment="1">
      <alignment vertical="top" wrapText="1"/>
    </xf>
    <xf numFmtId="165" fontId="5" fillId="0" borderId="8" xfId="1" applyNumberFormat="1" applyFont="1" applyFill="1" applyBorder="1" applyAlignment="1">
      <alignment vertical="top" wrapText="1"/>
    </xf>
    <xf numFmtId="165" fontId="5" fillId="0" borderId="9" xfId="1" applyNumberFormat="1" applyFont="1" applyFill="1" applyBorder="1" applyAlignment="1">
      <alignment vertical="top" wrapText="1"/>
    </xf>
    <xf numFmtId="0" fontId="2" fillId="0" borderId="4" xfId="0" applyFont="1" applyBorder="1" applyAlignment="1">
      <alignment vertical="top" wrapText="1"/>
    </xf>
    <xf numFmtId="165" fontId="2" fillId="0" borderId="10" xfId="1" applyNumberFormat="1" applyFont="1" applyFill="1" applyBorder="1" applyAlignment="1">
      <alignment vertical="top" wrapText="1"/>
    </xf>
    <xf numFmtId="165" fontId="2" fillId="0" borderId="11" xfId="1" applyNumberFormat="1" applyFont="1" applyFill="1" applyBorder="1" applyAlignment="1">
      <alignment vertical="top" wrapText="1"/>
    </xf>
    <xf numFmtId="165" fontId="2" fillId="0" borderId="12" xfId="1" applyNumberFormat="1" applyFont="1" applyFill="1" applyBorder="1" applyAlignment="1">
      <alignment vertical="top" wrapText="1"/>
    </xf>
    <xf numFmtId="165" fontId="2" fillId="0" borderId="13" xfId="1" applyNumberFormat="1" applyFont="1" applyFill="1" applyBorder="1" applyAlignment="1">
      <alignment vertical="top" wrapText="1"/>
    </xf>
    <xf numFmtId="165" fontId="2" fillId="0" borderId="14" xfId="1" applyNumberFormat="1" applyFont="1" applyFill="1" applyBorder="1" applyAlignment="1">
      <alignment vertical="top" wrapText="1"/>
    </xf>
    <xf numFmtId="165" fontId="2" fillId="0" borderId="15" xfId="1" applyNumberFormat="1" applyFont="1" applyFill="1" applyBorder="1" applyAlignment="1">
      <alignment vertical="top" wrapText="1"/>
    </xf>
    <xf numFmtId="165" fontId="2" fillId="0" borderId="16" xfId="1" applyNumberFormat="1" applyFont="1" applyFill="1" applyBorder="1" applyAlignment="1">
      <alignment vertical="top" wrapText="1"/>
    </xf>
    <xf numFmtId="165" fontId="2" fillId="0" borderId="17" xfId="1" applyNumberFormat="1" applyFont="1" applyFill="1" applyBorder="1" applyAlignment="1">
      <alignment vertical="top" wrapText="1"/>
    </xf>
    <xf numFmtId="165" fontId="4" fillId="4" borderId="18" xfId="1" applyNumberFormat="1" applyFont="1" applyFill="1" applyBorder="1"/>
    <xf numFmtId="165" fontId="4" fillId="4" borderId="19" xfId="1" applyNumberFormat="1" applyFont="1" applyFill="1" applyBorder="1"/>
    <xf numFmtId="165" fontId="4" fillId="4" borderId="20" xfId="1" applyNumberFormat="1" applyFont="1" applyFill="1" applyBorder="1"/>
    <xf numFmtId="0" fontId="13" fillId="0" borderId="0" xfId="0" applyFont="1"/>
    <xf numFmtId="0" fontId="14" fillId="0" borderId="0" xfId="0" applyFont="1"/>
    <xf numFmtId="0" fontId="17" fillId="0" borderId="0" xfId="0" applyFont="1"/>
    <xf numFmtId="0" fontId="0" fillId="3" borderId="0" xfId="0" applyFill="1"/>
    <xf numFmtId="166" fontId="0" fillId="3" borderId="0" xfId="0" applyNumberFormat="1" applyFill="1"/>
    <xf numFmtId="165" fontId="0" fillId="3" borderId="0" xfId="1" applyNumberFormat="1" applyFont="1" applyFill="1"/>
    <xf numFmtId="166" fontId="4" fillId="3" borderId="0" xfId="0" applyNumberFormat="1" applyFont="1" applyFill="1"/>
    <xf numFmtId="0" fontId="15" fillId="3" borderId="0" xfId="0" applyFont="1" applyFill="1"/>
    <xf numFmtId="166" fontId="15" fillId="3" borderId="0" xfId="0" applyNumberFormat="1" applyFont="1" applyFill="1"/>
    <xf numFmtId="165" fontId="15" fillId="3" borderId="0" xfId="0" applyNumberFormat="1" applyFont="1" applyFill="1"/>
    <xf numFmtId="166" fontId="16" fillId="3" borderId="0" xfId="0" applyNumberFormat="1" applyFont="1" applyFill="1"/>
    <xf numFmtId="165" fontId="0" fillId="3" borderId="0" xfId="1" applyNumberFormat="1" applyFont="1" applyFill="1" applyBorder="1"/>
    <xf numFmtId="165" fontId="0" fillId="3" borderId="0" xfId="0" applyNumberFormat="1" applyFill="1"/>
    <xf numFmtId="0" fontId="0" fillId="3" borderId="6" xfId="0" applyFill="1" applyBorder="1"/>
    <xf numFmtId="166" fontId="0" fillId="3" borderId="6" xfId="0" applyNumberFormat="1" applyFill="1" applyBorder="1"/>
    <xf numFmtId="165" fontId="0" fillId="3" borderId="6" xfId="1" applyNumberFormat="1" applyFont="1" applyFill="1" applyBorder="1"/>
    <xf numFmtId="165" fontId="0" fillId="3" borderId="6" xfId="0" applyNumberFormat="1" applyFill="1" applyBorder="1"/>
    <xf numFmtId="0" fontId="0" fillId="3" borderId="21" xfId="0" applyFill="1" applyBorder="1"/>
    <xf numFmtId="166" fontId="0" fillId="3" borderId="21" xfId="0" applyNumberFormat="1" applyFill="1" applyBorder="1"/>
    <xf numFmtId="165" fontId="0" fillId="3" borderId="21" xfId="1" applyNumberFormat="1" applyFont="1" applyFill="1" applyBorder="1"/>
    <xf numFmtId="165" fontId="0" fillId="3" borderId="21" xfId="0" applyNumberFormat="1" applyFill="1" applyBorder="1"/>
    <xf numFmtId="166" fontId="15" fillId="3" borderId="6" xfId="0" applyNumberFormat="1" applyFont="1" applyFill="1" applyBorder="1"/>
    <xf numFmtId="165" fontId="15" fillId="3" borderId="6" xfId="0" applyNumberFormat="1" applyFont="1" applyFill="1" applyBorder="1"/>
    <xf numFmtId="166" fontId="15" fillId="3" borderId="21" xfId="0" applyNumberFormat="1" applyFont="1" applyFill="1" applyBorder="1"/>
    <xf numFmtId="165" fontId="15" fillId="3" borderId="21" xfId="0" applyNumberFormat="1" applyFont="1" applyFill="1" applyBorder="1"/>
    <xf numFmtId="165" fontId="5" fillId="0" borderId="22" xfId="1" applyNumberFormat="1" applyFont="1" applyFill="1" applyBorder="1" applyAlignment="1">
      <alignment vertical="top" wrapText="1"/>
    </xf>
    <xf numFmtId="165" fontId="2" fillId="0" borderId="23" xfId="1" applyNumberFormat="1" applyFont="1" applyFill="1" applyBorder="1" applyAlignment="1">
      <alignment vertical="top" wrapText="1"/>
    </xf>
    <xf numFmtId="165" fontId="2" fillId="0" borderId="4" xfId="1" applyNumberFormat="1" applyFont="1" applyFill="1" applyBorder="1" applyAlignment="1">
      <alignment vertical="top" wrapText="1"/>
    </xf>
    <xf numFmtId="165" fontId="2" fillId="0" borderId="24" xfId="1" applyNumberFormat="1" applyFont="1" applyFill="1" applyBorder="1" applyAlignment="1">
      <alignment vertical="top" wrapText="1"/>
    </xf>
    <xf numFmtId="0" fontId="19" fillId="0" borderId="0" xfId="0" applyFont="1" applyAlignment="1">
      <alignment vertical="center" wrapText="1"/>
    </xf>
    <xf numFmtId="0" fontId="19" fillId="0" borderId="1" xfId="0" applyFont="1" applyBorder="1" applyAlignment="1">
      <alignment vertical="center" wrapText="1"/>
    </xf>
    <xf numFmtId="0" fontId="0" fillId="0" borderId="0" xfId="0" applyAlignment="1">
      <alignment vertical="top" wrapText="1"/>
    </xf>
    <xf numFmtId="0" fontId="0" fillId="5" borderId="0" xfId="0" applyFill="1"/>
    <xf numFmtId="0" fontId="0" fillId="0" borderId="0" xfId="0" applyAlignment="1">
      <alignment wrapText="1"/>
    </xf>
    <xf numFmtId="0" fontId="21" fillId="0" borderId="0" xfId="0" applyFont="1"/>
    <xf numFmtId="0" fontId="20" fillId="6" borderId="1" xfId="0" applyFont="1" applyFill="1" applyBorder="1" applyAlignment="1">
      <alignment horizontal="left" vertical="top" wrapText="1"/>
    </xf>
    <xf numFmtId="165" fontId="20" fillId="6" borderId="1" xfId="1" applyNumberFormat="1" applyFont="1" applyFill="1" applyBorder="1" applyAlignment="1">
      <alignment horizontal="left" vertical="top" wrapText="1"/>
    </xf>
    <xf numFmtId="165" fontId="20" fillId="6" borderId="2" xfId="1" applyNumberFormat="1" applyFont="1" applyFill="1" applyBorder="1" applyAlignment="1">
      <alignment horizontal="left" vertical="top" wrapText="1"/>
    </xf>
    <xf numFmtId="2" fontId="20" fillId="6" borderId="1" xfId="0" applyNumberFormat="1" applyFont="1" applyFill="1" applyBorder="1" applyAlignment="1">
      <alignment horizontal="left" vertical="top" wrapText="1"/>
    </xf>
    <xf numFmtId="2" fontId="0" fillId="0" borderId="0" xfId="0" applyNumberFormat="1" applyAlignment="1">
      <alignment horizontal="right"/>
    </xf>
    <xf numFmtId="0" fontId="0" fillId="0" borderId="0" xfId="0" applyAlignment="1">
      <alignment horizontal="right"/>
    </xf>
    <xf numFmtId="165" fontId="0" fillId="0" borderId="0" xfId="1" applyNumberFormat="1" applyFont="1" applyAlignment="1">
      <alignment horizontal="right"/>
    </xf>
    <xf numFmtId="165" fontId="0" fillId="0" borderId="0" xfId="1" applyNumberFormat="1" applyFont="1" applyBorder="1" applyAlignment="1">
      <alignment horizontal="right"/>
    </xf>
    <xf numFmtId="2" fontId="21" fillId="0" borderId="0" xfId="0" applyNumberFormat="1" applyFont="1" applyAlignment="1">
      <alignment horizontal="right"/>
    </xf>
    <xf numFmtId="0" fontId="0" fillId="3" borderId="0" xfId="0" applyFill="1" applyAlignment="1">
      <alignment horizontal="left" vertical="top"/>
    </xf>
    <xf numFmtId="164" fontId="21" fillId="5" borderId="1" xfId="0" applyNumberFormat="1" applyFont="1" applyFill="1" applyBorder="1" applyAlignment="1">
      <alignment horizontal="right"/>
    </xf>
    <xf numFmtId="0" fontId="0" fillId="0" borderId="1" xfId="0" applyBorder="1" applyAlignment="1">
      <alignment vertical="top" wrapText="1"/>
    </xf>
    <xf numFmtId="164" fontId="21" fillId="0" borderId="1" xfId="1" applyFont="1" applyBorder="1"/>
    <xf numFmtId="164" fontId="0" fillId="0" borderId="0" xfId="1" applyFont="1"/>
    <xf numFmtId="0" fontId="0" fillId="0" borderId="1" xfId="0" applyBorder="1" applyAlignment="1">
      <alignment wrapText="1"/>
    </xf>
    <xf numFmtId="164" fontId="20" fillId="6" borderId="1" xfId="1" applyFont="1" applyFill="1" applyBorder="1" applyAlignment="1">
      <alignment horizontal="left" vertical="top" wrapText="1"/>
    </xf>
    <xf numFmtId="164" fontId="0" fillId="0" borderId="1" xfId="1" applyFont="1" applyBorder="1"/>
    <xf numFmtId="0" fontId="4" fillId="0" borderId="0" xfId="0" applyFont="1"/>
    <xf numFmtId="0" fontId="22" fillId="0" borderId="1" xfId="0" applyFont="1" applyBorder="1" applyAlignment="1">
      <alignment horizontal="left" vertical="top" wrapText="1"/>
    </xf>
    <xf numFmtId="165" fontId="6" fillId="0" borderId="1" xfId="1" applyNumberFormat="1" applyFont="1" applyFill="1" applyBorder="1" applyAlignment="1">
      <alignment horizontal="left" vertical="top" wrapText="1"/>
    </xf>
    <xf numFmtId="2" fontId="6" fillId="0" borderId="1" xfId="0" applyNumberFormat="1" applyFont="1" applyBorder="1" applyAlignment="1">
      <alignment horizontal="right" wrapText="1"/>
    </xf>
    <xf numFmtId="0" fontId="25" fillId="0" borderId="0" xfId="0" applyFont="1"/>
    <xf numFmtId="0" fontId="6" fillId="0" borderId="1" xfId="0" applyFont="1" applyBorder="1" applyAlignment="1">
      <alignment horizontal="left" vertical="top" wrapText="1"/>
    </xf>
    <xf numFmtId="0" fontId="6" fillId="0" borderId="1" xfId="0" applyFont="1" applyBorder="1" applyAlignment="1">
      <alignment vertical="top" wrapText="1"/>
    </xf>
    <xf numFmtId="0" fontId="6" fillId="0" borderId="1" xfId="0" applyFont="1" applyBorder="1" applyAlignment="1">
      <alignment horizontal="right"/>
    </xf>
    <xf numFmtId="0" fontId="0" fillId="0" borderId="1" xfId="0" applyBorder="1" applyAlignment="1">
      <alignment vertical="center" wrapText="1"/>
    </xf>
    <xf numFmtId="0" fontId="0" fillId="0" borderId="2" xfId="0" applyBorder="1" applyAlignment="1">
      <alignment horizontal="left" vertical="top" wrapText="1"/>
    </xf>
    <xf numFmtId="164" fontId="21" fillId="5" borderId="1" xfId="1" applyFont="1" applyFill="1" applyBorder="1" applyAlignment="1">
      <alignment horizontal="right" wrapText="1"/>
    </xf>
    <xf numFmtId="0" fontId="0" fillId="3" borderId="0" xfId="0" applyFill="1" applyAlignment="1">
      <alignment horizontal="left" vertical="center"/>
    </xf>
    <xf numFmtId="0" fontId="4" fillId="0" borderId="1" xfId="0" applyFont="1" applyBorder="1"/>
    <xf numFmtId="0" fontId="24" fillId="0" borderId="1" xfId="0" applyFont="1" applyBorder="1"/>
    <xf numFmtId="164" fontId="24" fillId="0" borderId="1" xfId="1" applyFont="1" applyBorder="1"/>
    <xf numFmtId="0" fontId="24" fillId="0" borderId="1" xfId="0" applyFont="1" applyBorder="1" applyAlignment="1">
      <alignment vertical="top" wrapText="1"/>
    </xf>
    <xf numFmtId="0" fontId="4" fillId="0" borderId="1" xfId="0" applyFont="1" applyBorder="1" applyAlignment="1">
      <alignment wrapText="1"/>
    </xf>
    <xf numFmtId="0" fontId="0" fillId="0" borderId="1" xfId="0" applyBorder="1" applyAlignment="1">
      <alignment vertical="top"/>
    </xf>
    <xf numFmtId="164" fontId="3" fillId="0" borderId="1" xfId="1" applyFont="1" applyBorder="1"/>
    <xf numFmtId="164" fontId="6" fillId="0" borderId="1" xfId="1" applyFont="1" applyFill="1" applyBorder="1" applyAlignment="1">
      <alignment horizontal="right" wrapText="1"/>
    </xf>
    <xf numFmtId="170" fontId="21" fillId="0" borderId="1" xfId="1" applyNumberFormat="1" applyFont="1" applyFill="1" applyBorder="1" applyAlignment="1">
      <alignment horizontal="right" wrapText="1"/>
    </xf>
    <xf numFmtId="0" fontId="0" fillId="7" borderId="0" xfId="0" applyFill="1" applyAlignment="1">
      <alignment vertical="top" wrapText="1"/>
    </xf>
    <xf numFmtId="0" fontId="4" fillId="7" borderId="0" xfId="0" applyFont="1" applyFill="1" applyAlignment="1">
      <alignment vertical="top"/>
    </xf>
    <xf numFmtId="0" fontId="4" fillId="7" borderId="0" xfId="0" applyFont="1" applyFill="1"/>
    <xf numFmtId="0" fontId="20" fillId="0" borderId="0" xfId="0" applyFont="1" applyAlignment="1">
      <alignment horizontal="right" vertical="top" wrapText="1"/>
    </xf>
    <xf numFmtId="165" fontId="23" fillId="0" borderId="0" xfId="1" applyNumberFormat="1" applyFont="1" applyFill="1" applyBorder="1" applyAlignment="1">
      <alignment horizontal="left" vertical="top" wrapText="1"/>
    </xf>
    <xf numFmtId="165" fontId="21" fillId="0" borderId="0" xfId="1" applyNumberFormat="1" applyFont="1" applyBorder="1" applyAlignment="1">
      <alignment horizontal="right"/>
    </xf>
    <xf numFmtId="0" fontId="21" fillId="0" borderId="0" xfId="0" applyFont="1" applyAlignment="1">
      <alignment horizontal="right"/>
    </xf>
    <xf numFmtId="0" fontId="4" fillId="0" borderId="0" xfId="0" applyFont="1" applyAlignment="1">
      <alignment horizontal="right" vertical="top" wrapText="1"/>
    </xf>
    <xf numFmtId="166" fontId="21" fillId="3" borderId="1" xfId="0" applyNumberFormat="1" applyFont="1" applyFill="1" applyBorder="1"/>
    <xf numFmtId="2" fontId="20" fillId="6" borderId="4" xfId="0" applyNumberFormat="1" applyFont="1" applyFill="1" applyBorder="1" applyAlignment="1">
      <alignment horizontal="left" vertical="top" wrapText="1"/>
    </xf>
    <xf numFmtId="165" fontId="20" fillId="0" borderId="0" xfId="1" applyNumberFormat="1" applyFont="1" applyBorder="1"/>
    <xf numFmtId="165" fontId="21" fillId="0" borderId="1" xfId="1" applyNumberFormat="1" applyFont="1" applyBorder="1" applyAlignment="1">
      <alignment horizontal="center"/>
    </xf>
    <xf numFmtId="166" fontId="20" fillId="3" borderId="1" xfId="0" applyNumberFormat="1" applyFont="1" applyFill="1" applyBorder="1" applyAlignment="1">
      <alignment horizontal="left" vertical="top" wrapText="1"/>
    </xf>
    <xf numFmtId="165" fontId="20" fillId="3" borderId="1" xfId="1" applyNumberFormat="1" applyFont="1" applyFill="1" applyBorder="1" applyAlignment="1">
      <alignment horizontal="left" vertical="top" wrapText="1"/>
    </xf>
    <xf numFmtId="170" fontId="21" fillId="0" borderId="1" xfId="1" applyNumberFormat="1" applyFont="1" applyBorder="1"/>
    <xf numFmtId="164" fontId="6" fillId="0" borderId="1" xfId="1" applyFont="1" applyFill="1" applyBorder="1" applyAlignment="1">
      <alignment horizontal="left" vertical="top" wrapText="1"/>
    </xf>
    <xf numFmtId="164" fontId="21" fillId="0" borderId="0" xfId="1" applyFont="1" applyBorder="1"/>
    <xf numFmtId="0" fontId="20" fillId="0" borderId="1" xfId="0" applyFont="1" applyBorder="1" applyAlignment="1">
      <alignment horizontal="left" vertical="top"/>
    </xf>
    <xf numFmtId="166" fontId="20" fillId="3" borderId="1" xfId="0" applyNumberFormat="1" applyFont="1" applyFill="1" applyBorder="1" applyAlignment="1">
      <alignment horizontal="left" vertical="top"/>
    </xf>
    <xf numFmtId="0" fontId="20" fillId="3" borderId="1" xfId="0" applyFont="1" applyFill="1" applyBorder="1" applyAlignment="1">
      <alignment horizontal="left" vertical="top" wrapText="1"/>
    </xf>
    <xf numFmtId="164" fontId="20" fillId="3" borderId="1" xfId="1" applyFont="1" applyFill="1" applyBorder="1" applyAlignment="1">
      <alignment horizontal="left" vertical="top" wrapText="1"/>
    </xf>
    <xf numFmtId="0" fontId="0" fillId="0" borderId="0" xfId="0" applyAlignment="1">
      <alignment horizontal="left" vertical="top"/>
    </xf>
    <xf numFmtId="164" fontId="25" fillId="7" borderId="0" xfId="0" applyNumberFormat="1" applyFont="1" applyFill="1"/>
    <xf numFmtId="0" fontId="25" fillId="7" borderId="0" xfId="0" applyFont="1" applyFill="1"/>
    <xf numFmtId="0" fontId="4" fillId="5" borderId="0" xfId="0" applyFont="1" applyFill="1"/>
    <xf numFmtId="165" fontId="21" fillId="0" borderId="0" xfId="1" applyNumberFormat="1" applyFont="1" applyAlignment="1">
      <alignment horizontal="right"/>
    </xf>
    <xf numFmtId="166" fontId="20" fillId="5" borderId="0" xfId="0" applyNumberFormat="1" applyFont="1" applyFill="1"/>
    <xf numFmtId="165" fontId="4" fillId="5" borderId="0" xfId="1" applyNumberFormat="1" applyFont="1" applyFill="1"/>
    <xf numFmtId="165" fontId="6" fillId="0" borderId="2" xfId="1" applyNumberFormat="1" applyFont="1" applyFill="1" applyBorder="1" applyAlignment="1">
      <alignment horizontal="right" wrapText="1"/>
    </xf>
    <xf numFmtId="2" fontId="6" fillId="0" borderId="4" xfId="0" applyNumberFormat="1" applyFont="1" applyBorder="1" applyAlignment="1">
      <alignment horizontal="right" wrapText="1"/>
    </xf>
    <xf numFmtId="170" fontId="6" fillId="0" borderId="1" xfId="1" applyNumberFormat="1" applyFont="1" applyFill="1" applyBorder="1" applyAlignment="1">
      <alignment horizontal="right" wrapText="1"/>
    </xf>
    <xf numFmtId="164" fontId="6" fillId="0" borderId="1" xfId="0" applyNumberFormat="1" applyFont="1" applyBorder="1" applyAlignment="1">
      <alignment horizontal="right"/>
    </xf>
    <xf numFmtId="2" fontId="28" fillId="8" borderId="1" xfId="0" applyNumberFormat="1" applyFont="1" applyFill="1" applyBorder="1" applyAlignment="1">
      <alignment horizontal="right"/>
    </xf>
    <xf numFmtId="165" fontId="21" fillId="8" borderId="1" xfId="1" applyNumberFormat="1" applyFont="1" applyFill="1" applyBorder="1" applyAlignment="1">
      <alignment horizontal="right"/>
    </xf>
    <xf numFmtId="165" fontId="28" fillId="8" borderId="1" xfId="1" applyNumberFormat="1" applyFont="1" applyFill="1" applyBorder="1" applyAlignment="1">
      <alignment horizontal="right"/>
    </xf>
    <xf numFmtId="0" fontId="0" fillId="2" borderId="1" xfId="0" applyFill="1" applyBorder="1" applyAlignment="1">
      <alignment vertical="top" wrapText="1"/>
    </xf>
    <xf numFmtId="0" fontId="0" fillId="2" borderId="1" xfId="0" applyFill="1" applyBorder="1"/>
    <xf numFmtId="164" fontId="0" fillId="2" borderId="1" xfId="1" applyFont="1" applyFill="1" applyBorder="1"/>
    <xf numFmtId="0" fontId="0" fillId="2" borderId="1" xfId="0" applyFill="1" applyBorder="1" applyAlignment="1">
      <alignment wrapText="1"/>
    </xf>
    <xf numFmtId="0" fontId="0" fillId="2" borderId="0" xfId="0" applyFill="1"/>
    <xf numFmtId="164" fontId="0" fillId="2" borderId="1" xfId="0" applyNumberFormat="1" applyFill="1" applyBorder="1" applyAlignment="1">
      <alignment wrapText="1"/>
    </xf>
    <xf numFmtId="0" fontId="4" fillId="2" borderId="0" xfId="0" applyFont="1" applyFill="1"/>
    <xf numFmtId="0" fontId="0" fillId="2" borderId="0" xfId="0" applyFill="1" applyAlignment="1">
      <alignment vertical="top" wrapText="1"/>
    </xf>
    <xf numFmtId="0" fontId="0" fillId="2" borderId="5" xfId="0" applyFill="1" applyBorder="1"/>
    <xf numFmtId="9" fontId="0" fillId="2" borderId="0" xfId="1" applyNumberFormat="1" applyFont="1" applyFill="1"/>
    <xf numFmtId="0" fontId="0" fillId="2" borderId="0" xfId="0" applyFill="1" applyAlignment="1">
      <alignment wrapText="1"/>
    </xf>
    <xf numFmtId="0" fontId="0" fillId="2" borderId="1" xfId="0" applyFill="1" applyBorder="1" applyAlignment="1">
      <alignment horizontal="right"/>
    </xf>
    <xf numFmtId="0" fontId="0" fillId="7" borderId="0" xfId="0" applyFill="1"/>
    <xf numFmtId="0" fontId="2" fillId="0" borderId="0" xfId="0" applyFont="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30" fillId="0" borderId="1" xfId="0" applyFont="1" applyBorder="1" applyAlignment="1">
      <alignment vertical="top" wrapText="1"/>
    </xf>
    <xf numFmtId="0" fontId="25" fillId="0" borderId="1" xfId="0" applyFont="1" applyBorder="1"/>
    <xf numFmtId="0" fontId="18" fillId="0" borderId="1" xfId="0" applyFont="1" applyBorder="1" applyAlignment="1">
      <alignment vertical="top" wrapText="1"/>
    </xf>
    <xf numFmtId="0" fontId="0" fillId="2" borderId="2" xfId="0" applyFill="1" applyBorder="1" applyAlignment="1">
      <alignment vertical="top" wrapText="1"/>
    </xf>
    <xf numFmtId="0" fontId="0" fillId="3" borderId="28" xfId="0" applyFill="1" applyBorder="1"/>
    <xf numFmtId="166" fontId="0" fillId="3" borderId="28" xfId="0" applyNumberFormat="1" applyFill="1" applyBorder="1"/>
    <xf numFmtId="166" fontId="0" fillId="3" borderId="29" xfId="0" applyNumberFormat="1" applyFill="1" applyBorder="1"/>
    <xf numFmtId="2" fontId="6" fillId="2" borderId="1" xfId="0" applyNumberFormat="1" applyFont="1" applyFill="1" applyBorder="1" applyAlignment="1">
      <alignment horizontal="right" wrapText="1"/>
    </xf>
    <xf numFmtId="0" fontId="4" fillId="3" borderId="0" xfId="0" applyFont="1" applyFill="1"/>
    <xf numFmtId="0" fontId="31" fillId="3" borderId="0" xfId="0" applyFont="1" applyFill="1"/>
    <xf numFmtId="0" fontId="32" fillId="3" borderId="0" xfId="0" applyFont="1" applyFill="1"/>
    <xf numFmtId="171" fontId="32" fillId="3" borderId="0" xfId="0" applyNumberFormat="1" applyFont="1" applyFill="1"/>
    <xf numFmtId="0" fontId="32" fillId="3" borderId="21" xfId="0" applyFont="1" applyFill="1" applyBorder="1"/>
    <xf numFmtId="1" fontId="32" fillId="3" borderId="21" xfId="0" applyNumberFormat="1" applyFont="1" applyFill="1" applyBorder="1"/>
    <xf numFmtId="0" fontId="32" fillId="3" borderId="28" xfId="0" applyFont="1" applyFill="1" applyBorder="1"/>
    <xf numFmtId="0" fontId="32" fillId="3" borderId="29" xfId="0" applyFont="1" applyFill="1" applyBorder="1"/>
    <xf numFmtId="1" fontId="32" fillId="3" borderId="29" xfId="0" applyNumberFormat="1" applyFont="1" applyFill="1" applyBorder="1"/>
    <xf numFmtId="1" fontId="32" fillId="3" borderId="0" xfId="0" applyNumberFormat="1" applyFont="1" applyFill="1"/>
    <xf numFmtId="165" fontId="31" fillId="3" borderId="0" xfId="1" applyNumberFormat="1" applyFont="1" applyFill="1"/>
    <xf numFmtId="0" fontId="0" fillId="7" borderId="0" xfId="0" applyFill="1" applyAlignment="1">
      <alignment horizontal="left" vertical="top" wrapText="1"/>
    </xf>
    <xf numFmtId="0" fontId="4" fillId="0" borderId="5" xfId="0" applyFont="1" applyBorder="1" applyAlignment="1">
      <alignment horizontal="left" vertical="top"/>
    </xf>
    <xf numFmtId="0" fontId="4" fillId="0" borderId="27" xfId="0" applyFont="1" applyBorder="1" applyAlignment="1">
      <alignment horizontal="left" vertical="top"/>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center" vertical="top" wrapText="1"/>
    </xf>
    <xf numFmtId="0" fontId="4" fillId="0" borderId="5" xfId="0" applyFont="1" applyBorder="1" applyAlignment="1">
      <alignment horizontal="left" vertical="top" wrapText="1"/>
    </xf>
    <xf numFmtId="0" fontId="4" fillId="0" borderId="26" xfId="0" applyFont="1" applyBorder="1" applyAlignment="1">
      <alignment horizontal="left" vertical="top" wrapText="1"/>
    </xf>
    <xf numFmtId="0" fontId="5" fillId="0" borderId="2" xfId="0" applyFont="1" applyBorder="1" applyAlignment="1">
      <alignment vertical="top" wrapText="1"/>
    </xf>
    <xf numFmtId="0" fontId="4" fillId="0" borderId="3" xfId="0" applyFont="1" applyBorder="1" applyAlignment="1">
      <alignment vertical="top" wrapText="1"/>
    </xf>
    <xf numFmtId="0" fontId="4" fillId="0" borderId="4" xfId="0" applyFont="1" applyBorder="1" applyAlignment="1">
      <alignment vertical="top" wrapText="1"/>
    </xf>
    <xf numFmtId="0" fontId="30" fillId="0" borderId="2" xfId="0" applyFont="1" applyBorder="1" applyAlignment="1">
      <alignment vertical="top" wrapText="1"/>
    </xf>
    <xf numFmtId="0" fontId="24" fillId="0" borderId="3" xfId="0" applyFont="1" applyBorder="1" applyAlignment="1">
      <alignment vertical="top" wrapText="1"/>
    </xf>
    <xf numFmtId="0" fontId="24" fillId="0" borderId="4"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vertical="top" wrapText="1"/>
    </xf>
    <xf numFmtId="0" fontId="15" fillId="3" borderId="21" xfId="0" applyFont="1" applyFill="1" applyBorder="1" applyAlignment="1">
      <alignment vertical="center" wrapText="1"/>
    </xf>
    <xf numFmtId="0" fontId="15" fillId="3" borderId="0" xfId="0" applyFont="1" applyFill="1" applyAlignment="1">
      <alignment vertical="center" wrapText="1"/>
    </xf>
    <xf numFmtId="0" fontId="15" fillId="3" borderId="6" xfId="0" applyFont="1" applyFill="1" applyBorder="1" applyAlignment="1">
      <alignment vertical="center" wrapText="1"/>
    </xf>
    <xf numFmtId="0" fontId="4" fillId="0" borderId="0" xfId="0" applyFont="1" applyAlignment="1">
      <alignment vertical="top" wrapText="1"/>
    </xf>
    <xf numFmtId="0" fontId="0" fillId="3" borderId="21" xfId="0" applyFill="1" applyBorder="1" applyAlignment="1">
      <alignment vertical="center"/>
    </xf>
    <xf numFmtId="0" fontId="0" fillId="3" borderId="0" xfId="0" applyFill="1" applyAlignment="1">
      <alignment vertical="center"/>
    </xf>
    <xf numFmtId="0" fontId="0" fillId="3" borderId="6" xfId="0" applyFill="1" applyBorder="1" applyAlignment="1">
      <alignment vertical="center"/>
    </xf>
    <xf numFmtId="0" fontId="0" fillId="3" borderId="21" xfId="0" applyFill="1" applyBorder="1" applyAlignment="1">
      <alignment vertical="center" wrapText="1"/>
    </xf>
    <xf numFmtId="0" fontId="0" fillId="3" borderId="0" xfId="0" applyFill="1" applyAlignment="1">
      <alignment vertical="center" wrapText="1"/>
    </xf>
    <xf numFmtId="0" fontId="0" fillId="3" borderId="6" xfId="0" applyFill="1" applyBorder="1" applyAlignment="1">
      <alignment vertical="center" wrapText="1"/>
    </xf>
    <xf numFmtId="0" fontId="26" fillId="0" borderId="25" xfId="0" applyFont="1" applyBorder="1" applyAlignment="1">
      <alignment horizontal="center" vertical="center"/>
    </xf>
    <xf numFmtId="0" fontId="26" fillId="0" borderId="5" xfId="0" applyFont="1" applyBorder="1" applyAlignment="1">
      <alignment horizontal="center" vertical="center"/>
    </xf>
    <xf numFmtId="0" fontId="20"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0" fillId="0" borderId="6" xfId="0" applyBorder="1" applyAlignment="1"/>
    <xf numFmtId="0" fontId="4" fillId="3" borderId="0" xfId="0" applyFont="1" applyFill="1" applyAlignment="1"/>
  </cellXfs>
  <cellStyles count="4">
    <cellStyle name="Comma" xfId="1" builtinId="3"/>
    <cellStyle name="Comma 2" xfId="2" xr:uid="{EEFD6416-8080-4C99-81C3-C2B188BFCC5C}"/>
    <cellStyle name="Normal" xfId="0" builtinId="0"/>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65</xdr:row>
      <xdr:rowOff>12699</xdr:rowOff>
    </xdr:from>
    <xdr:to>
      <xdr:col>9</xdr:col>
      <xdr:colOff>544195</xdr:colOff>
      <xdr:row>84</xdr:row>
      <xdr:rowOff>56270</xdr:rowOff>
    </xdr:to>
    <xdr:pic>
      <xdr:nvPicPr>
        <xdr:cNvPr id="2" name="Picture 1">
          <a:extLst>
            <a:ext uri="{FF2B5EF4-FFF2-40B4-BE49-F238E27FC236}">
              <a16:creationId xmlns:a16="http://schemas.microsoft.com/office/drawing/2014/main" id="{7A6F8BFD-8389-3F47-9255-431EF24608D7}"/>
            </a:ext>
          </a:extLst>
        </xdr:cNvPr>
        <xdr:cNvPicPr>
          <a:picLocks noChangeAspect="1"/>
        </xdr:cNvPicPr>
      </xdr:nvPicPr>
      <xdr:blipFill>
        <a:blip xmlns:r="http://schemas.openxmlformats.org/officeDocument/2006/relationships" r:embed="rId1"/>
        <a:stretch>
          <a:fillRect/>
        </a:stretch>
      </xdr:blipFill>
      <xdr:spPr>
        <a:xfrm>
          <a:off x="0" y="3390899"/>
          <a:ext cx="8623300" cy="3900561"/>
        </a:xfrm>
        <a:prstGeom prst="rect">
          <a:avLst/>
        </a:prstGeom>
      </xdr:spPr>
    </xdr:pic>
    <xdr:clientData/>
  </xdr:twoCellAnchor>
  <xdr:twoCellAnchor editAs="oneCell">
    <xdr:from>
      <xdr:col>0</xdr:col>
      <xdr:colOff>0</xdr:colOff>
      <xdr:row>4</xdr:row>
      <xdr:rowOff>25400</xdr:rowOff>
    </xdr:from>
    <xdr:to>
      <xdr:col>8</xdr:col>
      <xdr:colOff>429895</xdr:colOff>
      <xdr:row>31</xdr:row>
      <xdr:rowOff>173452</xdr:rowOff>
    </xdr:to>
    <xdr:pic>
      <xdr:nvPicPr>
        <xdr:cNvPr id="3" name="Picture 2">
          <a:extLst>
            <a:ext uri="{FF2B5EF4-FFF2-40B4-BE49-F238E27FC236}">
              <a16:creationId xmlns:a16="http://schemas.microsoft.com/office/drawing/2014/main" id="{843328C9-3730-CD46-B1DF-CA4B6105C63A}"/>
            </a:ext>
          </a:extLst>
        </xdr:cNvPr>
        <xdr:cNvPicPr>
          <a:picLocks noChangeAspect="1"/>
        </xdr:cNvPicPr>
      </xdr:nvPicPr>
      <xdr:blipFill>
        <a:blip xmlns:r="http://schemas.openxmlformats.org/officeDocument/2006/relationships" r:embed="rId2"/>
        <a:stretch>
          <a:fillRect/>
        </a:stretch>
      </xdr:blipFill>
      <xdr:spPr>
        <a:xfrm>
          <a:off x="0" y="901700"/>
          <a:ext cx="7683500" cy="5643342"/>
        </a:xfrm>
        <a:prstGeom prst="rect">
          <a:avLst/>
        </a:prstGeom>
      </xdr:spPr>
    </xdr:pic>
    <xdr:clientData/>
  </xdr:twoCellAnchor>
  <xdr:twoCellAnchor editAs="oneCell">
    <xdr:from>
      <xdr:col>0</xdr:col>
      <xdr:colOff>0</xdr:colOff>
      <xdr:row>38</xdr:row>
      <xdr:rowOff>139699</xdr:rowOff>
    </xdr:from>
    <xdr:to>
      <xdr:col>8</xdr:col>
      <xdr:colOff>266700</xdr:colOff>
      <xdr:row>53</xdr:row>
      <xdr:rowOff>179166</xdr:rowOff>
    </xdr:to>
    <xdr:pic>
      <xdr:nvPicPr>
        <xdr:cNvPr id="4" name="Picture 3">
          <a:extLst>
            <a:ext uri="{FF2B5EF4-FFF2-40B4-BE49-F238E27FC236}">
              <a16:creationId xmlns:a16="http://schemas.microsoft.com/office/drawing/2014/main" id="{22486446-53B5-E747-9414-D59699458891}"/>
            </a:ext>
          </a:extLst>
        </xdr:cNvPr>
        <xdr:cNvPicPr>
          <a:picLocks noChangeAspect="1"/>
        </xdr:cNvPicPr>
      </xdr:nvPicPr>
      <xdr:blipFill>
        <a:blip xmlns:r="http://schemas.openxmlformats.org/officeDocument/2006/relationships" r:embed="rId3"/>
        <a:stretch>
          <a:fillRect/>
        </a:stretch>
      </xdr:blipFill>
      <xdr:spPr>
        <a:xfrm>
          <a:off x="0" y="8000999"/>
          <a:ext cx="7518400" cy="308365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F50C3-1A03-0142-8558-4E81E654F59C}">
  <dimension ref="A1:P103"/>
  <sheetViews>
    <sheetView tabSelected="1" workbookViewId="0">
      <selection activeCell="J24" sqref="J24"/>
    </sheetView>
  </sheetViews>
  <sheetFormatPr defaultColWidth="10.5703125" defaultRowHeight="15.6"/>
  <cols>
    <col min="1" max="1" width="19.42578125" style="18" customWidth="1"/>
    <col min="2" max="16384" width="10.5703125" style="18"/>
  </cols>
  <sheetData>
    <row r="1" spans="1:16">
      <c r="A1" s="23"/>
      <c r="B1" s="23"/>
      <c r="C1" s="23"/>
      <c r="D1" s="23"/>
      <c r="E1" s="23"/>
      <c r="F1" s="23"/>
      <c r="G1" s="23"/>
      <c r="H1" s="23"/>
      <c r="I1" s="23"/>
      <c r="J1" s="23"/>
      <c r="K1" s="23"/>
      <c r="L1" s="23"/>
      <c r="M1" s="23"/>
      <c r="N1" s="23"/>
      <c r="O1" s="23"/>
      <c r="P1" s="23"/>
    </row>
    <row r="2" spans="1:16" ht="21">
      <c r="A2" s="24" t="s">
        <v>0</v>
      </c>
      <c r="B2" s="23"/>
      <c r="C2" s="23"/>
      <c r="D2" s="23"/>
      <c r="E2" s="23"/>
      <c r="F2" s="23"/>
      <c r="G2" s="23"/>
      <c r="H2" s="23"/>
      <c r="I2" s="23"/>
      <c r="J2" s="23"/>
      <c r="K2" s="23"/>
      <c r="L2" s="23"/>
      <c r="M2" s="23"/>
      <c r="N2" s="23"/>
      <c r="O2" s="23"/>
      <c r="P2" s="23"/>
    </row>
    <row r="3" spans="1:16">
      <c r="A3" s="23"/>
      <c r="B3" s="23"/>
      <c r="C3" s="23"/>
      <c r="D3" s="23"/>
      <c r="E3" s="23"/>
      <c r="F3" s="23"/>
      <c r="G3" s="23"/>
      <c r="H3" s="23"/>
      <c r="I3" s="23"/>
      <c r="J3" s="23"/>
      <c r="K3" s="23"/>
      <c r="L3" s="23"/>
      <c r="M3" s="23"/>
      <c r="N3" s="23"/>
      <c r="O3" s="23"/>
      <c r="P3" s="23"/>
    </row>
    <row r="4" spans="1:16">
      <c r="A4" s="23" t="s">
        <v>1</v>
      </c>
      <c r="B4" s="23"/>
      <c r="C4" s="23"/>
      <c r="D4" s="23"/>
      <c r="E4" s="23"/>
      <c r="F4" s="23"/>
      <c r="G4" s="23"/>
      <c r="H4" s="23"/>
      <c r="I4" s="23"/>
      <c r="J4" s="23"/>
      <c r="K4" s="23"/>
      <c r="L4" s="23"/>
      <c r="M4" s="23"/>
      <c r="N4" s="23"/>
      <c r="O4" s="23"/>
      <c r="P4" s="23"/>
    </row>
    <row r="5" spans="1:16">
      <c r="A5" s="23"/>
      <c r="B5" s="23"/>
      <c r="C5" s="23"/>
      <c r="D5" s="23"/>
      <c r="E5" s="23"/>
      <c r="F5" s="23"/>
      <c r="G5" s="23"/>
      <c r="H5" s="23"/>
      <c r="I5" s="23"/>
      <c r="J5" s="23"/>
      <c r="K5" s="23"/>
      <c r="L5" s="23"/>
      <c r="M5" s="23"/>
      <c r="N5" s="23"/>
      <c r="O5" s="23"/>
      <c r="P5" s="23"/>
    </row>
    <row r="6" spans="1:16">
      <c r="A6" s="23"/>
      <c r="B6" s="23"/>
      <c r="C6" s="23"/>
      <c r="D6" s="23"/>
      <c r="E6" s="23"/>
      <c r="F6" s="23"/>
      <c r="G6" s="23"/>
      <c r="H6" s="23"/>
      <c r="I6" s="23"/>
      <c r="J6" s="23"/>
      <c r="K6" s="23"/>
      <c r="L6" s="23"/>
      <c r="M6" s="23"/>
      <c r="N6" s="23"/>
      <c r="O6" s="23"/>
      <c r="P6" s="23"/>
    </row>
    <row r="7" spans="1:16">
      <c r="A7" s="23"/>
      <c r="B7" s="23"/>
      <c r="C7" s="23"/>
      <c r="D7" s="23"/>
      <c r="E7" s="23"/>
      <c r="F7" s="23"/>
      <c r="G7" s="23"/>
      <c r="H7" s="23"/>
      <c r="I7" s="23"/>
      <c r="J7" s="23"/>
      <c r="K7" s="23"/>
      <c r="L7" s="23"/>
      <c r="M7" s="23"/>
      <c r="N7" s="23"/>
      <c r="O7" s="23"/>
      <c r="P7" s="23"/>
    </row>
    <row r="8" spans="1:16">
      <c r="A8" s="23"/>
      <c r="B8" s="23"/>
      <c r="C8" s="23"/>
      <c r="D8" s="23"/>
      <c r="E8" s="23"/>
      <c r="F8" s="23"/>
      <c r="G8" s="23"/>
      <c r="H8" s="23"/>
      <c r="I8" s="23"/>
      <c r="J8" s="23"/>
      <c r="K8" s="23"/>
      <c r="L8" s="23"/>
      <c r="M8" s="23"/>
      <c r="N8" s="23"/>
      <c r="O8" s="23"/>
      <c r="P8" s="23"/>
    </row>
    <row r="9" spans="1:16">
      <c r="A9" s="23"/>
      <c r="B9" s="23"/>
      <c r="C9" s="23"/>
      <c r="D9" s="23"/>
      <c r="E9" s="23"/>
      <c r="F9" s="23"/>
      <c r="G9" s="23"/>
      <c r="H9" s="23"/>
      <c r="I9" s="23"/>
      <c r="J9" s="23"/>
      <c r="K9" s="23"/>
      <c r="L9" s="23"/>
      <c r="M9" s="23"/>
      <c r="N9" s="23"/>
      <c r="O9" s="23"/>
      <c r="P9" s="23"/>
    </row>
    <row r="10" spans="1:16">
      <c r="A10" s="23"/>
      <c r="B10" s="23"/>
      <c r="C10" s="23"/>
      <c r="D10" s="23"/>
      <c r="E10" s="23"/>
      <c r="F10" s="23"/>
      <c r="G10" s="23"/>
      <c r="H10" s="23"/>
      <c r="I10" s="23"/>
      <c r="J10" s="23"/>
      <c r="K10" s="23"/>
      <c r="L10" s="23"/>
      <c r="M10" s="23"/>
      <c r="N10" s="23"/>
      <c r="O10" s="23"/>
      <c r="P10" s="23"/>
    </row>
    <row r="11" spans="1:16">
      <c r="A11" s="23"/>
      <c r="B11" s="23"/>
      <c r="C11" s="23"/>
      <c r="D11" s="23"/>
      <c r="E11" s="23"/>
      <c r="F11" s="23"/>
      <c r="G11" s="23"/>
      <c r="H11" s="23"/>
      <c r="I11" s="23"/>
      <c r="J11" s="23"/>
      <c r="K11" s="23"/>
      <c r="L11" s="23"/>
      <c r="M11" s="23"/>
      <c r="N11" s="23"/>
      <c r="O11" s="23"/>
      <c r="P11" s="23"/>
    </row>
    <row r="12" spans="1:16">
      <c r="A12" s="23"/>
      <c r="B12" s="23"/>
      <c r="C12" s="23"/>
      <c r="D12" s="23"/>
      <c r="E12" s="23"/>
      <c r="F12" s="23"/>
      <c r="G12" s="23"/>
      <c r="H12" s="23"/>
      <c r="I12" s="23"/>
      <c r="J12" s="23"/>
      <c r="K12" s="23"/>
      <c r="L12" s="23"/>
      <c r="M12" s="23"/>
      <c r="N12" s="23"/>
      <c r="O12" s="23"/>
      <c r="P12" s="23"/>
    </row>
    <row r="13" spans="1:16">
      <c r="A13" s="23"/>
      <c r="B13" s="23"/>
      <c r="C13" s="23"/>
      <c r="D13" s="23"/>
      <c r="E13" s="23"/>
      <c r="F13" s="23"/>
      <c r="G13" s="23"/>
      <c r="H13" s="23"/>
      <c r="I13" s="23"/>
      <c r="J13" s="23"/>
      <c r="K13" s="23"/>
      <c r="L13" s="23"/>
      <c r="M13" s="23"/>
      <c r="N13" s="23"/>
      <c r="O13" s="23"/>
      <c r="P13" s="23"/>
    </row>
    <row r="14" spans="1:16">
      <c r="A14" s="23"/>
      <c r="B14" s="23"/>
      <c r="C14" s="23"/>
      <c r="D14" s="23"/>
      <c r="E14" s="23"/>
      <c r="F14" s="23"/>
      <c r="G14" s="23"/>
      <c r="H14" s="23"/>
      <c r="I14" s="23"/>
      <c r="J14" s="23"/>
      <c r="K14" s="23"/>
      <c r="L14" s="23"/>
      <c r="M14" s="23"/>
      <c r="N14" s="23"/>
      <c r="O14" s="23"/>
      <c r="P14" s="23"/>
    </row>
    <row r="15" spans="1:16">
      <c r="A15" s="23"/>
      <c r="B15" s="23"/>
      <c r="C15" s="23"/>
      <c r="D15" s="23"/>
      <c r="E15" s="23"/>
      <c r="F15" s="23"/>
      <c r="G15" s="23"/>
      <c r="H15" s="23"/>
      <c r="I15" s="23"/>
      <c r="J15" s="23"/>
      <c r="K15" s="23"/>
      <c r="L15" s="23"/>
      <c r="M15" s="23"/>
      <c r="N15" s="23"/>
      <c r="O15" s="23"/>
      <c r="P15" s="23"/>
    </row>
    <row r="16" spans="1:16">
      <c r="A16" s="23"/>
      <c r="B16" s="23"/>
      <c r="C16" s="23"/>
      <c r="D16" s="23"/>
      <c r="E16" s="23"/>
      <c r="F16" s="23"/>
      <c r="G16" s="23"/>
      <c r="H16" s="23"/>
      <c r="I16" s="23"/>
      <c r="J16" s="23"/>
      <c r="K16" s="23"/>
      <c r="L16" s="23"/>
      <c r="M16" s="23"/>
      <c r="N16" s="23"/>
      <c r="O16" s="23"/>
      <c r="P16" s="23"/>
    </row>
    <row r="17" spans="1:16" ht="17.100000000000001" customHeight="1">
      <c r="A17" s="23"/>
      <c r="B17" s="23"/>
      <c r="C17" s="23"/>
      <c r="D17" s="23"/>
      <c r="E17" s="23"/>
      <c r="F17" s="23"/>
      <c r="G17" s="23"/>
      <c r="H17" s="23"/>
      <c r="I17" s="23"/>
      <c r="J17" s="23"/>
      <c r="K17" s="23"/>
      <c r="L17" s="23"/>
      <c r="M17" s="23"/>
      <c r="N17" s="23"/>
      <c r="O17" s="23"/>
      <c r="P17" s="23"/>
    </row>
    <row r="18" spans="1:16">
      <c r="A18" s="23"/>
      <c r="B18" s="23"/>
      <c r="C18" s="23"/>
      <c r="D18" s="23"/>
      <c r="E18" s="23"/>
      <c r="F18" s="23"/>
      <c r="G18" s="23"/>
      <c r="H18" s="23"/>
      <c r="I18" s="23"/>
      <c r="J18" s="23"/>
      <c r="K18" s="23"/>
      <c r="L18" s="23"/>
      <c r="M18" s="23"/>
      <c r="N18" s="23"/>
      <c r="O18" s="23"/>
      <c r="P18" s="23"/>
    </row>
    <row r="19" spans="1:16">
      <c r="A19" s="23"/>
      <c r="B19" s="23"/>
      <c r="C19" s="23"/>
      <c r="D19" s="23"/>
      <c r="E19" s="23"/>
      <c r="F19" s="23"/>
      <c r="G19" s="23"/>
      <c r="H19" s="23"/>
      <c r="I19" s="23"/>
      <c r="J19" s="23"/>
      <c r="K19" s="23"/>
      <c r="L19" s="23"/>
      <c r="M19" s="23"/>
      <c r="N19" s="23"/>
      <c r="O19" s="23"/>
      <c r="P19" s="23"/>
    </row>
    <row r="20" spans="1:16">
      <c r="A20" s="23"/>
      <c r="B20" s="23"/>
      <c r="C20" s="23"/>
      <c r="D20" s="23"/>
      <c r="E20" s="23"/>
      <c r="F20" s="23"/>
      <c r="G20" s="23"/>
      <c r="H20" s="23"/>
      <c r="I20" s="23"/>
      <c r="J20" s="23"/>
      <c r="K20" s="23"/>
      <c r="L20" s="23"/>
      <c r="M20" s="23"/>
      <c r="N20" s="23"/>
      <c r="O20" s="23"/>
      <c r="P20" s="23"/>
    </row>
    <row r="21" spans="1:16">
      <c r="A21" s="23"/>
      <c r="B21" s="23"/>
      <c r="C21" s="23"/>
      <c r="D21" s="23"/>
      <c r="E21" s="23"/>
      <c r="F21" s="23"/>
      <c r="G21" s="23"/>
      <c r="H21" s="23"/>
      <c r="I21" s="23"/>
      <c r="J21" s="23"/>
      <c r="K21" s="23"/>
      <c r="L21" s="23"/>
      <c r="M21" s="23"/>
      <c r="N21" s="23"/>
      <c r="O21" s="23"/>
      <c r="P21" s="23"/>
    </row>
    <row r="22" spans="1:16">
      <c r="A22" s="23"/>
      <c r="B22" s="23"/>
      <c r="C22" s="23"/>
      <c r="D22" s="23"/>
      <c r="E22" s="23"/>
      <c r="F22" s="23"/>
      <c r="G22" s="23"/>
      <c r="H22" s="23"/>
      <c r="I22" s="23"/>
      <c r="J22" s="23"/>
      <c r="K22" s="23"/>
      <c r="L22" s="23"/>
      <c r="M22" s="23"/>
      <c r="N22" s="23"/>
      <c r="O22" s="23"/>
      <c r="P22" s="23"/>
    </row>
    <row r="23" spans="1:16">
      <c r="A23" s="23"/>
      <c r="B23" s="23"/>
      <c r="C23" s="23"/>
      <c r="D23" s="23"/>
      <c r="E23" s="23"/>
      <c r="F23" s="23"/>
      <c r="G23" s="23"/>
      <c r="H23" s="23"/>
      <c r="I23" s="23"/>
      <c r="J23" s="27"/>
      <c r="K23" s="23"/>
      <c r="L23" s="23"/>
      <c r="M23" s="23"/>
      <c r="N23" s="23"/>
      <c r="O23" s="23"/>
      <c r="P23" s="23"/>
    </row>
    <row r="24" spans="1:16">
      <c r="A24" s="23"/>
      <c r="B24" s="23"/>
      <c r="C24" s="23"/>
      <c r="D24" s="23"/>
      <c r="E24" s="23"/>
      <c r="F24" s="23"/>
      <c r="G24" s="23"/>
      <c r="H24" s="23"/>
      <c r="I24" s="23"/>
      <c r="K24" s="23"/>
      <c r="L24" s="23"/>
      <c r="M24" s="23"/>
      <c r="N24" s="23"/>
      <c r="O24" s="23"/>
      <c r="P24" s="23"/>
    </row>
    <row r="25" spans="1:16">
      <c r="A25" s="23"/>
      <c r="B25" s="23"/>
      <c r="C25" s="23"/>
      <c r="D25" s="23"/>
      <c r="E25" s="23"/>
      <c r="F25" s="23"/>
      <c r="G25" s="23"/>
      <c r="H25" s="23"/>
      <c r="I25" s="23"/>
      <c r="J25" s="23"/>
      <c r="K25" s="23"/>
      <c r="L25" s="23"/>
      <c r="M25" s="23"/>
      <c r="N25" s="23"/>
      <c r="O25" s="23"/>
      <c r="P25" s="23"/>
    </row>
    <row r="26" spans="1:16">
      <c r="A26" s="23"/>
      <c r="B26" s="23"/>
      <c r="C26" s="23"/>
      <c r="D26" s="23"/>
      <c r="E26" s="23"/>
      <c r="F26" s="23"/>
      <c r="G26" s="23"/>
      <c r="H26" s="23"/>
      <c r="I26" s="23"/>
      <c r="J26" s="23"/>
      <c r="K26" s="23"/>
      <c r="L26" s="23"/>
      <c r="M26" s="23"/>
      <c r="N26" s="23"/>
      <c r="O26" s="23"/>
      <c r="P26" s="23"/>
    </row>
    <row r="27" spans="1:16">
      <c r="A27" s="23"/>
      <c r="B27" s="23"/>
      <c r="C27" s="23"/>
      <c r="D27" s="23"/>
      <c r="E27" s="23"/>
      <c r="F27" s="23"/>
      <c r="G27" s="23"/>
      <c r="H27" s="23"/>
      <c r="I27" s="23"/>
      <c r="J27" s="23"/>
      <c r="K27" s="23"/>
      <c r="L27" s="23"/>
      <c r="M27" s="23"/>
      <c r="N27" s="23"/>
      <c r="O27" s="23"/>
      <c r="P27" s="23"/>
    </row>
    <row r="28" spans="1:16">
      <c r="A28" s="23"/>
      <c r="B28" s="23"/>
      <c r="C28" s="23"/>
      <c r="D28" s="23"/>
      <c r="E28" s="23"/>
      <c r="F28" s="23"/>
      <c r="G28" s="23"/>
      <c r="H28" s="23"/>
      <c r="I28" s="23"/>
      <c r="J28" s="23"/>
      <c r="K28" s="23"/>
      <c r="L28" s="23"/>
      <c r="M28" s="23"/>
      <c r="N28" s="23"/>
      <c r="O28" s="23"/>
      <c r="P28" s="23"/>
    </row>
    <row r="29" spans="1:16">
      <c r="A29" s="23"/>
      <c r="B29" s="23"/>
      <c r="C29" s="23"/>
      <c r="D29" s="23"/>
      <c r="E29" s="23"/>
      <c r="F29" s="23"/>
      <c r="G29" s="23"/>
      <c r="H29" s="23"/>
      <c r="I29" s="23"/>
      <c r="J29" s="23"/>
      <c r="K29" s="23"/>
      <c r="L29" s="23"/>
      <c r="M29" s="23"/>
      <c r="N29" s="23"/>
      <c r="O29" s="23"/>
      <c r="P29" s="23"/>
    </row>
    <row r="30" spans="1:16">
      <c r="A30" s="23"/>
      <c r="B30" s="23"/>
      <c r="C30" s="23"/>
      <c r="D30" s="23"/>
      <c r="E30" s="23"/>
      <c r="F30" s="23"/>
      <c r="G30" s="23"/>
      <c r="H30" s="23"/>
      <c r="I30" s="23"/>
      <c r="J30" s="23"/>
      <c r="K30" s="23"/>
      <c r="L30" s="23"/>
      <c r="M30" s="23"/>
      <c r="N30" s="23"/>
      <c r="O30" s="23"/>
      <c r="P30" s="23"/>
    </row>
    <row r="31" spans="1:16">
      <c r="A31" s="23"/>
      <c r="B31" s="23"/>
      <c r="C31" s="23"/>
      <c r="D31" s="23"/>
      <c r="E31" s="23"/>
      <c r="F31" s="23"/>
      <c r="G31" s="23"/>
      <c r="H31" s="23"/>
      <c r="I31" s="23"/>
      <c r="J31" s="23"/>
      <c r="K31" s="23"/>
      <c r="L31" s="23"/>
      <c r="M31" s="23"/>
      <c r="N31" s="23"/>
      <c r="O31" s="23"/>
      <c r="P31" s="23"/>
    </row>
    <row r="32" spans="1:16">
      <c r="A32" s="23"/>
      <c r="B32" s="23"/>
      <c r="C32" s="23"/>
      <c r="D32" s="23"/>
      <c r="E32" s="23"/>
      <c r="F32" s="23"/>
      <c r="G32" s="23"/>
      <c r="H32" s="23"/>
      <c r="I32" s="23"/>
      <c r="J32" s="23"/>
      <c r="K32" s="23"/>
      <c r="L32" s="23"/>
      <c r="M32" s="23"/>
      <c r="N32" s="23"/>
      <c r="O32" s="23"/>
      <c r="P32" s="23"/>
    </row>
    <row r="33" spans="1:16">
      <c r="A33" s="23"/>
      <c r="B33" s="23"/>
      <c r="C33" s="23"/>
      <c r="D33" s="23"/>
      <c r="E33" s="23"/>
      <c r="F33" s="23"/>
      <c r="G33" s="23"/>
      <c r="H33" s="23"/>
      <c r="I33" s="23"/>
      <c r="J33" s="23"/>
      <c r="K33" s="23"/>
      <c r="L33" s="23"/>
      <c r="M33" s="23"/>
      <c r="N33" s="23"/>
      <c r="O33" s="23"/>
      <c r="P33" s="23"/>
    </row>
    <row r="34" spans="1:16">
      <c r="A34" s="23" t="s">
        <v>2</v>
      </c>
      <c r="B34" s="23"/>
      <c r="C34" s="23"/>
      <c r="D34" s="23"/>
      <c r="E34" s="23"/>
      <c r="F34" s="23"/>
      <c r="G34" s="23"/>
      <c r="H34" s="23"/>
      <c r="I34" s="23"/>
      <c r="J34" s="23"/>
      <c r="K34" s="23"/>
      <c r="L34" s="23"/>
      <c r="M34" s="23"/>
      <c r="N34" s="23"/>
      <c r="O34" s="23"/>
      <c r="P34" s="23"/>
    </row>
    <row r="35" spans="1:16">
      <c r="A35" s="23"/>
      <c r="B35" s="23"/>
      <c r="C35" s="23"/>
      <c r="D35" s="23"/>
      <c r="E35" s="23"/>
      <c r="F35" s="23"/>
      <c r="G35" s="23"/>
      <c r="H35" s="23"/>
      <c r="I35" s="23"/>
      <c r="J35" s="23"/>
      <c r="K35" s="23"/>
      <c r="L35" s="23"/>
      <c r="M35" s="23"/>
      <c r="N35" s="23"/>
      <c r="O35" s="23"/>
      <c r="P35" s="23"/>
    </row>
    <row r="36" spans="1:16" ht="21">
      <c r="A36" s="24" t="s">
        <v>3</v>
      </c>
      <c r="B36" s="23"/>
      <c r="C36" s="23"/>
      <c r="D36" s="23"/>
      <c r="E36" s="23"/>
      <c r="F36" s="23"/>
      <c r="G36" s="23"/>
      <c r="H36" s="23"/>
      <c r="I36" s="23"/>
      <c r="J36" s="23"/>
      <c r="K36" s="23"/>
      <c r="L36" s="23"/>
      <c r="M36" s="23"/>
      <c r="N36" s="23"/>
      <c r="O36" s="23"/>
      <c r="P36" s="23"/>
    </row>
    <row r="37" spans="1:16">
      <c r="A37" s="23"/>
      <c r="B37" s="23"/>
      <c r="C37" s="23"/>
      <c r="D37" s="23"/>
      <c r="E37" s="23"/>
      <c r="F37" s="23"/>
      <c r="G37" s="23"/>
      <c r="H37" s="23"/>
      <c r="I37" s="23"/>
      <c r="J37" s="23"/>
      <c r="K37" s="23"/>
      <c r="L37" s="23"/>
      <c r="M37" s="23"/>
      <c r="N37" s="23"/>
      <c r="O37" s="23"/>
      <c r="P37" s="23"/>
    </row>
    <row r="38" spans="1:16">
      <c r="A38" s="23" t="s">
        <v>4</v>
      </c>
      <c r="B38" s="23"/>
      <c r="C38" s="23"/>
      <c r="D38" s="23"/>
      <c r="E38" s="23"/>
      <c r="F38" s="23"/>
      <c r="G38" s="23"/>
      <c r="H38" s="23"/>
      <c r="I38" s="23"/>
      <c r="J38" s="23"/>
      <c r="K38" s="23"/>
      <c r="L38" s="23"/>
      <c r="M38" s="23"/>
      <c r="N38" s="23"/>
      <c r="O38" s="23"/>
      <c r="P38" s="23"/>
    </row>
    <row r="39" spans="1:16">
      <c r="A39" s="23"/>
      <c r="B39" s="23"/>
      <c r="C39" s="23"/>
      <c r="D39" s="23"/>
      <c r="E39" s="23"/>
      <c r="F39" s="23"/>
      <c r="G39" s="23"/>
      <c r="H39" s="23"/>
      <c r="I39" s="23"/>
      <c r="J39" s="23"/>
      <c r="K39" s="23"/>
      <c r="L39" s="23"/>
      <c r="M39" s="23"/>
      <c r="N39" s="23"/>
      <c r="O39" s="23"/>
      <c r="P39" s="23"/>
    </row>
    <row r="40" spans="1:16">
      <c r="A40" s="23"/>
      <c r="B40" s="23"/>
      <c r="C40" s="23"/>
      <c r="D40" s="23"/>
      <c r="E40" s="23"/>
      <c r="F40" s="23"/>
      <c r="G40" s="23"/>
      <c r="H40" s="23"/>
      <c r="I40" s="23"/>
      <c r="J40" s="23"/>
      <c r="K40" s="23"/>
      <c r="L40" s="23"/>
      <c r="M40" s="23"/>
      <c r="N40" s="23"/>
      <c r="O40" s="23"/>
      <c r="P40" s="23"/>
    </row>
    <row r="41" spans="1:16">
      <c r="A41" s="23"/>
      <c r="B41" s="23"/>
      <c r="C41" s="23"/>
      <c r="D41" s="23"/>
      <c r="E41" s="23"/>
      <c r="F41" s="23"/>
      <c r="G41" s="23"/>
      <c r="H41" s="23"/>
      <c r="I41" s="23"/>
      <c r="J41" s="23"/>
      <c r="K41" s="23"/>
      <c r="L41" s="23"/>
      <c r="M41" s="23"/>
      <c r="N41" s="23"/>
      <c r="O41" s="23"/>
      <c r="P41" s="23"/>
    </row>
    <row r="42" spans="1:16">
      <c r="A42" s="23"/>
      <c r="B42" s="23"/>
      <c r="C42" s="23"/>
      <c r="D42" s="23"/>
      <c r="E42" s="23"/>
      <c r="F42" s="23"/>
      <c r="G42" s="23"/>
      <c r="H42" s="23"/>
      <c r="I42" s="23"/>
      <c r="J42" s="23"/>
      <c r="K42" s="23"/>
      <c r="L42" s="23"/>
      <c r="M42" s="23"/>
      <c r="N42" s="23"/>
      <c r="O42" s="23"/>
      <c r="P42" s="23"/>
    </row>
    <row r="43" spans="1:16">
      <c r="A43" s="23"/>
      <c r="B43" s="23"/>
      <c r="C43" s="23"/>
      <c r="D43" s="23"/>
      <c r="E43" s="23"/>
      <c r="F43" s="23"/>
      <c r="G43" s="23"/>
      <c r="H43" s="23"/>
      <c r="I43" s="23"/>
      <c r="J43" s="23"/>
      <c r="K43" s="23"/>
      <c r="L43" s="23"/>
      <c r="M43" s="23"/>
      <c r="N43" s="23"/>
      <c r="O43" s="23"/>
      <c r="P43" s="23"/>
    </row>
    <row r="44" spans="1:16">
      <c r="A44" s="23"/>
      <c r="B44" s="23"/>
      <c r="C44" s="23"/>
      <c r="D44" s="23"/>
      <c r="E44" s="23"/>
      <c r="F44" s="23"/>
      <c r="G44" s="23"/>
      <c r="H44" s="23"/>
      <c r="I44" s="23"/>
      <c r="J44" s="23"/>
      <c r="K44" s="23"/>
      <c r="L44" s="23"/>
      <c r="M44" s="23"/>
      <c r="N44" s="23"/>
      <c r="O44" s="23"/>
      <c r="P44" s="23"/>
    </row>
    <row r="45" spans="1:16">
      <c r="A45" s="23"/>
      <c r="B45" s="23"/>
      <c r="C45" s="23"/>
      <c r="D45" s="23"/>
      <c r="E45" s="23"/>
      <c r="F45" s="23"/>
      <c r="G45" s="23"/>
      <c r="H45" s="23"/>
      <c r="I45" s="23"/>
      <c r="J45" s="23"/>
      <c r="K45" s="23"/>
      <c r="L45" s="23"/>
      <c r="M45" s="23"/>
      <c r="N45" s="23"/>
      <c r="O45" s="23"/>
      <c r="P45" s="23"/>
    </row>
    <row r="46" spans="1:16">
      <c r="A46" s="23"/>
      <c r="B46" s="23"/>
      <c r="C46" s="23"/>
      <c r="D46" s="23"/>
      <c r="E46" s="23"/>
      <c r="F46" s="23"/>
      <c r="G46" s="23"/>
      <c r="H46" s="23"/>
      <c r="I46" s="23"/>
      <c r="J46" s="23"/>
      <c r="K46" s="23"/>
      <c r="L46" s="23"/>
      <c r="M46" s="23"/>
      <c r="N46" s="23"/>
      <c r="O46" s="23"/>
      <c r="P46" s="23"/>
    </row>
    <row r="47" spans="1:16">
      <c r="A47" s="23"/>
      <c r="B47" s="23"/>
      <c r="C47" s="23"/>
      <c r="D47" s="23"/>
      <c r="E47" s="23"/>
      <c r="F47" s="23"/>
      <c r="G47" s="23"/>
      <c r="H47" s="23"/>
      <c r="I47" s="23"/>
      <c r="J47" s="23"/>
      <c r="K47" s="23"/>
      <c r="L47" s="23"/>
      <c r="M47" s="23"/>
      <c r="N47" s="23"/>
      <c r="O47" s="23"/>
      <c r="P47" s="23"/>
    </row>
    <row r="48" spans="1:16">
      <c r="A48" s="23"/>
      <c r="B48" s="23"/>
      <c r="C48" s="23"/>
      <c r="D48" s="23"/>
      <c r="E48" s="23"/>
      <c r="F48" s="23"/>
      <c r="G48" s="23"/>
      <c r="H48" s="23"/>
      <c r="I48" s="23"/>
      <c r="J48" s="23"/>
      <c r="K48" s="23"/>
      <c r="L48" s="23"/>
      <c r="M48" s="23"/>
      <c r="N48" s="23"/>
      <c r="O48" s="23"/>
      <c r="P48" s="23"/>
    </row>
    <row r="49" spans="1:16">
      <c r="A49" s="23"/>
      <c r="B49" s="23"/>
      <c r="C49" s="23"/>
      <c r="D49" s="23"/>
      <c r="E49" s="23"/>
      <c r="F49" s="23"/>
      <c r="G49" s="23"/>
      <c r="H49" s="23"/>
      <c r="I49" s="23"/>
      <c r="J49" s="23"/>
      <c r="K49" s="23"/>
      <c r="L49" s="23"/>
      <c r="M49" s="23"/>
      <c r="N49" s="23"/>
      <c r="O49" s="23"/>
      <c r="P49" s="23"/>
    </row>
    <row r="50" spans="1:16">
      <c r="A50" s="23"/>
      <c r="B50" s="23"/>
      <c r="C50" s="23"/>
      <c r="D50" s="23"/>
      <c r="E50" s="23"/>
      <c r="F50" s="23"/>
      <c r="G50" s="23"/>
      <c r="H50" s="23"/>
      <c r="I50" s="23"/>
      <c r="J50" s="23"/>
      <c r="K50" s="23"/>
      <c r="L50" s="23"/>
      <c r="M50" s="23"/>
      <c r="N50" s="23"/>
      <c r="O50" s="23"/>
      <c r="P50" s="23"/>
    </row>
    <row r="51" spans="1:16">
      <c r="A51" s="23"/>
      <c r="B51" s="23"/>
      <c r="C51" s="23"/>
      <c r="D51" s="23"/>
      <c r="E51" s="23"/>
      <c r="F51" s="23"/>
      <c r="G51" s="23"/>
      <c r="H51" s="23"/>
      <c r="I51" s="23"/>
      <c r="J51" s="23"/>
      <c r="K51" s="23"/>
      <c r="L51" s="23"/>
      <c r="M51" s="23"/>
      <c r="N51" s="23"/>
      <c r="O51" s="23"/>
      <c r="P51" s="23"/>
    </row>
    <row r="52" spans="1:16">
      <c r="A52" s="23"/>
      <c r="B52" s="23"/>
      <c r="C52" s="23"/>
      <c r="D52" s="23"/>
      <c r="E52" s="23"/>
      <c r="F52" s="23"/>
      <c r="G52" s="23"/>
      <c r="H52" s="23"/>
      <c r="I52" s="23"/>
      <c r="J52" s="23"/>
      <c r="K52" s="23"/>
      <c r="L52" s="23"/>
      <c r="M52" s="23"/>
      <c r="N52" s="23"/>
      <c r="O52" s="23"/>
      <c r="P52" s="23"/>
    </row>
    <row r="53" spans="1:16">
      <c r="A53" s="23"/>
      <c r="B53" s="23"/>
      <c r="C53" s="23"/>
      <c r="D53" s="23"/>
      <c r="E53" s="23"/>
      <c r="F53" s="23"/>
      <c r="G53" s="23"/>
      <c r="H53" s="23"/>
      <c r="I53" s="23"/>
      <c r="J53" s="23"/>
      <c r="K53" s="23"/>
      <c r="L53" s="23"/>
      <c r="M53" s="23"/>
      <c r="N53" s="23"/>
      <c r="O53" s="23"/>
      <c r="P53" s="23"/>
    </row>
    <row r="54" spans="1:16">
      <c r="A54" s="23"/>
      <c r="B54" s="23"/>
      <c r="C54" s="23"/>
      <c r="D54" s="23"/>
      <c r="E54" s="23"/>
      <c r="F54" s="23"/>
      <c r="G54" s="23"/>
      <c r="H54" s="23"/>
      <c r="I54" s="23"/>
      <c r="J54" s="23"/>
      <c r="K54" s="23"/>
      <c r="L54" s="23"/>
      <c r="M54" s="23"/>
      <c r="N54" s="23"/>
      <c r="O54" s="23"/>
      <c r="P54" s="23"/>
    </row>
    <row r="55" spans="1:16">
      <c r="A55" s="23" t="s">
        <v>5</v>
      </c>
      <c r="B55" s="23"/>
      <c r="C55" s="23"/>
      <c r="D55" s="23"/>
      <c r="E55" s="23"/>
      <c r="F55" s="23"/>
      <c r="G55" s="23"/>
      <c r="H55" s="23"/>
      <c r="I55" s="23"/>
      <c r="J55" s="23"/>
      <c r="K55" s="23"/>
      <c r="L55" s="23"/>
      <c r="M55" s="23"/>
      <c r="N55" s="23"/>
      <c r="O55" s="23"/>
      <c r="P55" s="23"/>
    </row>
    <row r="56" spans="1:16">
      <c r="A56" s="23"/>
      <c r="B56" s="23"/>
      <c r="C56" s="23"/>
      <c r="D56" s="23"/>
      <c r="E56" s="23"/>
      <c r="F56" s="23"/>
      <c r="G56" s="23"/>
      <c r="H56" s="23"/>
      <c r="I56" s="23"/>
      <c r="J56" s="23"/>
      <c r="K56" s="23"/>
      <c r="L56" s="23"/>
      <c r="M56" s="23"/>
      <c r="N56" s="23"/>
      <c r="O56" s="23"/>
      <c r="P56" s="23"/>
    </row>
    <row r="57" spans="1:16" ht="21">
      <c r="A57" s="24" t="s">
        <v>6</v>
      </c>
      <c r="B57" s="23"/>
      <c r="C57" s="23"/>
      <c r="D57" s="23"/>
      <c r="E57" s="23"/>
      <c r="F57" s="23"/>
      <c r="G57" s="23"/>
      <c r="H57" s="23"/>
      <c r="I57" s="23"/>
      <c r="J57" s="23"/>
      <c r="K57" s="23"/>
      <c r="L57" s="23"/>
      <c r="M57" s="23"/>
      <c r="N57" s="23"/>
      <c r="O57" s="23"/>
      <c r="P57" s="23"/>
    </row>
    <row r="58" spans="1:16">
      <c r="A58" s="23"/>
      <c r="B58" s="23"/>
      <c r="C58" s="23"/>
      <c r="D58" s="23"/>
      <c r="E58" s="23"/>
      <c r="F58" s="23"/>
      <c r="G58" s="23"/>
      <c r="H58" s="23"/>
      <c r="I58" s="23"/>
      <c r="J58" s="23"/>
      <c r="K58" s="23"/>
      <c r="L58" s="23"/>
      <c r="M58" s="23"/>
      <c r="N58" s="23"/>
      <c r="O58" s="23"/>
      <c r="P58" s="23"/>
    </row>
    <row r="59" spans="1:16">
      <c r="A59" s="23" t="s">
        <v>7</v>
      </c>
      <c r="B59" s="23"/>
      <c r="C59" s="23"/>
      <c r="D59" s="23"/>
      <c r="E59" s="23"/>
      <c r="F59" s="23"/>
      <c r="G59" s="23"/>
      <c r="H59" s="23"/>
      <c r="I59" s="23"/>
      <c r="J59" s="23"/>
      <c r="K59" s="23"/>
      <c r="L59" s="23"/>
      <c r="M59" s="23"/>
      <c r="N59" s="23"/>
      <c r="O59" s="23"/>
      <c r="P59" s="23"/>
    </row>
    <row r="60" spans="1:16">
      <c r="A60" s="23" t="s">
        <v>8</v>
      </c>
      <c r="B60" s="23"/>
      <c r="C60" s="23"/>
      <c r="D60" s="23"/>
      <c r="E60" s="23"/>
      <c r="F60" s="23"/>
      <c r="G60" s="23"/>
      <c r="H60" s="23"/>
      <c r="I60" s="23"/>
      <c r="J60" s="23"/>
      <c r="K60" s="23"/>
      <c r="L60" s="23"/>
      <c r="M60" s="23"/>
      <c r="N60" s="23"/>
      <c r="O60" s="23"/>
      <c r="P60" s="23"/>
    </row>
    <row r="61" spans="1:16">
      <c r="A61" s="23"/>
      <c r="B61" s="23" t="s">
        <v>9</v>
      </c>
      <c r="C61" s="23"/>
      <c r="D61" s="23"/>
      <c r="E61" s="23"/>
      <c r="F61" s="23"/>
      <c r="G61" s="23"/>
      <c r="H61" s="23"/>
      <c r="I61" s="23"/>
      <c r="J61" s="23"/>
      <c r="K61" s="23"/>
      <c r="L61" s="23"/>
      <c r="M61" s="23"/>
      <c r="N61" s="23"/>
      <c r="O61" s="23"/>
      <c r="P61" s="23"/>
    </row>
    <row r="62" spans="1:16">
      <c r="A62" s="23"/>
      <c r="B62" s="23" t="s">
        <v>10</v>
      </c>
      <c r="C62" s="23"/>
      <c r="D62" s="23"/>
      <c r="E62" s="23"/>
      <c r="F62" s="23"/>
      <c r="G62" s="23"/>
      <c r="H62" s="23"/>
      <c r="I62" s="23"/>
      <c r="J62" s="23"/>
      <c r="K62" s="23"/>
      <c r="L62" s="23"/>
      <c r="M62" s="23"/>
      <c r="N62" s="23"/>
      <c r="O62" s="23"/>
      <c r="P62" s="23"/>
    </row>
    <row r="63" spans="1:16">
      <c r="A63" s="23"/>
      <c r="B63" s="23"/>
      <c r="C63" s="23"/>
      <c r="D63" s="23"/>
      <c r="E63" s="23"/>
      <c r="F63" s="23"/>
      <c r="G63" s="23"/>
      <c r="H63" s="23"/>
      <c r="I63" s="23"/>
      <c r="J63" s="23"/>
      <c r="K63" s="23"/>
      <c r="L63" s="23"/>
      <c r="M63" s="23"/>
      <c r="N63" s="23"/>
      <c r="O63" s="23"/>
      <c r="P63" s="23"/>
    </row>
    <row r="64" spans="1:16">
      <c r="A64" s="23" t="s">
        <v>11</v>
      </c>
      <c r="B64" s="23"/>
      <c r="C64" s="23"/>
      <c r="D64" s="23"/>
      <c r="E64" s="23"/>
      <c r="F64" s="23"/>
      <c r="G64" s="23"/>
      <c r="H64" s="23"/>
      <c r="I64" s="23"/>
      <c r="J64" s="23"/>
      <c r="K64" s="23"/>
      <c r="L64" s="23"/>
      <c r="M64" s="23"/>
      <c r="N64" s="23"/>
      <c r="O64" s="23"/>
      <c r="P64" s="23"/>
    </row>
    <row r="65" spans="1:16">
      <c r="A65" s="23"/>
      <c r="B65" s="23"/>
      <c r="C65" s="23"/>
      <c r="D65" s="23"/>
      <c r="E65" s="23"/>
      <c r="F65" s="23"/>
      <c r="G65" s="23"/>
      <c r="H65" s="23"/>
      <c r="I65" s="23"/>
      <c r="J65" s="23"/>
      <c r="K65" s="23"/>
      <c r="L65" s="23"/>
      <c r="M65" s="23"/>
      <c r="N65" s="23"/>
      <c r="O65" s="23"/>
      <c r="P65" s="23"/>
    </row>
    <row r="66" spans="1:16">
      <c r="A66" s="23"/>
      <c r="B66" s="23"/>
      <c r="C66" s="23"/>
      <c r="D66" s="23"/>
      <c r="E66" s="23"/>
      <c r="F66" s="23"/>
      <c r="G66" s="23"/>
      <c r="H66" s="23"/>
      <c r="I66" s="23"/>
      <c r="J66" s="23"/>
      <c r="K66" s="23"/>
      <c r="L66" s="23"/>
      <c r="M66" s="23"/>
      <c r="N66" s="23"/>
      <c r="O66" s="23"/>
      <c r="P66" s="23"/>
    </row>
    <row r="67" spans="1:16">
      <c r="A67" s="23"/>
      <c r="B67" s="23"/>
      <c r="C67" s="23"/>
      <c r="D67" s="23"/>
      <c r="E67" s="23"/>
      <c r="F67" s="23"/>
      <c r="G67" s="23"/>
      <c r="H67" s="23"/>
      <c r="I67" s="23"/>
      <c r="J67" s="23"/>
      <c r="K67" s="23"/>
      <c r="L67" s="23"/>
      <c r="M67" s="23"/>
      <c r="N67" s="23"/>
      <c r="O67" s="23"/>
      <c r="P67" s="23"/>
    </row>
    <row r="68" spans="1:16">
      <c r="A68" s="23"/>
      <c r="B68" s="23"/>
      <c r="C68" s="23"/>
      <c r="D68" s="23"/>
      <c r="E68" s="23"/>
      <c r="F68" s="23"/>
      <c r="G68" s="23"/>
      <c r="H68" s="23"/>
      <c r="I68" s="23"/>
      <c r="J68" s="23"/>
      <c r="K68" s="23"/>
      <c r="L68" s="23"/>
      <c r="M68" s="23"/>
      <c r="N68" s="23"/>
      <c r="O68" s="23"/>
      <c r="P68" s="23"/>
    </row>
    <row r="69" spans="1:16">
      <c r="A69" s="23"/>
      <c r="B69" s="23"/>
      <c r="C69" s="23"/>
      <c r="D69" s="23"/>
      <c r="E69" s="23"/>
      <c r="F69" s="23"/>
      <c r="G69" s="23"/>
      <c r="H69" s="23"/>
      <c r="I69" s="23"/>
      <c r="J69" s="23"/>
      <c r="K69" s="23"/>
      <c r="L69" s="23"/>
      <c r="M69" s="23"/>
      <c r="N69" s="23"/>
      <c r="O69" s="23"/>
      <c r="P69" s="23"/>
    </row>
    <row r="70" spans="1:16">
      <c r="A70" s="23"/>
      <c r="B70" s="23"/>
      <c r="C70" s="23"/>
      <c r="D70" s="23"/>
      <c r="E70" s="23"/>
      <c r="F70" s="23"/>
      <c r="G70" s="23"/>
      <c r="H70" s="23"/>
      <c r="I70" s="23"/>
      <c r="J70" s="23"/>
      <c r="K70" s="23"/>
      <c r="L70" s="23"/>
      <c r="M70" s="23"/>
      <c r="N70" s="23"/>
      <c r="O70" s="23"/>
      <c r="P70" s="23"/>
    </row>
    <row r="71" spans="1:16">
      <c r="A71" s="23"/>
      <c r="B71" s="23"/>
      <c r="C71" s="23"/>
      <c r="D71" s="23"/>
      <c r="E71" s="23"/>
      <c r="F71" s="23"/>
      <c r="G71" s="23"/>
      <c r="H71" s="23"/>
      <c r="I71" s="23"/>
      <c r="J71" s="23"/>
      <c r="K71" s="23"/>
      <c r="L71" s="23"/>
      <c r="M71" s="23"/>
      <c r="N71" s="23"/>
      <c r="O71" s="23"/>
      <c r="P71" s="23"/>
    </row>
    <row r="72" spans="1:16">
      <c r="A72" s="23"/>
      <c r="B72" s="23"/>
      <c r="C72" s="23"/>
      <c r="D72" s="23"/>
      <c r="E72" s="23"/>
      <c r="F72" s="23"/>
      <c r="G72" s="23"/>
      <c r="H72" s="23"/>
      <c r="I72" s="23"/>
      <c r="J72" s="23"/>
      <c r="K72" s="23"/>
      <c r="L72" s="23"/>
      <c r="M72" s="23"/>
      <c r="N72" s="23"/>
      <c r="O72" s="23"/>
      <c r="P72" s="23"/>
    </row>
    <row r="73" spans="1:16">
      <c r="A73" s="23"/>
      <c r="B73" s="23"/>
      <c r="C73" s="23"/>
      <c r="D73" s="23"/>
      <c r="E73" s="23"/>
      <c r="F73" s="23"/>
      <c r="G73" s="23"/>
      <c r="H73" s="23"/>
      <c r="I73" s="23"/>
      <c r="J73" s="23"/>
      <c r="K73" s="23"/>
      <c r="L73" s="23"/>
      <c r="M73" s="23"/>
      <c r="N73" s="23"/>
      <c r="O73" s="23"/>
      <c r="P73" s="23"/>
    </row>
    <row r="74" spans="1:16">
      <c r="A74" s="23"/>
      <c r="B74" s="23"/>
      <c r="C74" s="23"/>
      <c r="D74" s="23"/>
      <c r="E74" s="23"/>
      <c r="F74" s="23"/>
      <c r="G74" s="23"/>
      <c r="H74" s="23"/>
      <c r="I74" s="23"/>
      <c r="J74" s="23"/>
      <c r="K74" s="23"/>
      <c r="L74" s="23"/>
      <c r="M74" s="23"/>
      <c r="N74" s="23"/>
      <c r="O74" s="23"/>
      <c r="P74" s="23"/>
    </row>
    <row r="75" spans="1:16">
      <c r="A75" s="23"/>
      <c r="B75" s="23"/>
      <c r="C75" s="23"/>
      <c r="D75" s="23"/>
      <c r="E75" s="23"/>
      <c r="F75" s="23"/>
      <c r="G75" s="23"/>
      <c r="H75" s="23"/>
      <c r="I75" s="23"/>
      <c r="J75" s="23"/>
      <c r="K75" s="23"/>
      <c r="L75" s="23"/>
      <c r="M75" s="23"/>
      <c r="N75" s="23"/>
      <c r="O75" s="23"/>
      <c r="P75" s="23"/>
    </row>
    <row r="76" spans="1:16">
      <c r="A76" s="23"/>
      <c r="B76" s="23"/>
      <c r="C76" s="23"/>
      <c r="D76" s="23"/>
      <c r="E76" s="23"/>
      <c r="F76" s="23"/>
      <c r="G76" s="23"/>
      <c r="H76" s="23"/>
      <c r="I76" s="23"/>
      <c r="J76" s="23"/>
      <c r="K76" s="23"/>
      <c r="L76" s="23"/>
      <c r="M76" s="23"/>
      <c r="N76" s="23"/>
      <c r="O76" s="23"/>
      <c r="P76" s="23"/>
    </row>
    <row r="77" spans="1:16">
      <c r="A77" s="23"/>
      <c r="B77" s="23"/>
      <c r="C77" s="23"/>
      <c r="D77" s="23"/>
      <c r="E77" s="23"/>
      <c r="F77" s="23"/>
      <c r="G77" s="23"/>
      <c r="H77" s="23"/>
      <c r="I77" s="23"/>
      <c r="J77" s="23"/>
      <c r="K77" s="23"/>
      <c r="L77" s="23"/>
      <c r="M77" s="23"/>
      <c r="N77" s="23"/>
      <c r="O77" s="23"/>
      <c r="P77" s="23"/>
    </row>
    <row r="78" spans="1:16">
      <c r="A78" s="23"/>
      <c r="B78" s="23"/>
      <c r="C78" s="23"/>
      <c r="D78" s="23"/>
      <c r="E78" s="23"/>
      <c r="F78" s="23"/>
      <c r="G78" s="23"/>
      <c r="H78" s="23"/>
      <c r="I78" s="23"/>
      <c r="J78" s="23"/>
      <c r="K78" s="23"/>
      <c r="L78" s="23"/>
      <c r="M78" s="23"/>
      <c r="N78" s="23"/>
      <c r="O78" s="23"/>
      <c r="P78" s="23"/>
    </row>
    <row r="79" spans="1:16">
      <c r="A79" s="23"/>
      <c r="B79" s="23"/>
      <c r="C79" s="23"/>
      <c r="D79" s="23"/>
      <c r="E79" s="23"/>
      <c r="F79" s="23"/>
      <c r="G79" s="23"/>
      <c r="H79" s="23"/>
      <c r="I79" s="23"/>
      <c r="J79" s="23"/>
      <c r="K79" s="23"/>
      <c r="L79" s="23"/>
      <c r="M79" s="23"/>
      <c r="N79" s="23"/>
      <c r="O79" s="23"/>
      <c r="P79" s="23"/>
    </row>
    <row r="80" spans="1:16">
      <c r="A80" s="23"/>
      <c r="B80" s="23"/>
      <c r="C80" s="23"/>
      <c r="D80" s="23"/>
      <c r="E80" s="23"/>
      <c r="F80" s="23"/>
      <c r="G80" s="23"/>
      <c r="H80" s="23"/>
      <c r="I80" s="23"/>
      <c r="J80" s="23"/>
      <c r="K80" s="23"/>
      <c r="L80" s="23"/>
      <c r="M80" s="23"/>
      <c r="N80" s="23"/>
      <c r="O80" s="23"/>
      <c r="P80" s="23"/>
    </row>
    <row r="81" spans="1:16">
      <c r="A81" s="23"/>
      <c r="B81" s="23"/>
      <c r="C81" s="23"/>
      <c r="D81" s="23"/>
      <c r="E81" s="23"/>
      <c r="F81" s="23"/>
      <c r="G81" s="23"/>
      <c r="H81" s="23"/>
      <c r="I81" s="23"/>
      <c r="J81" s="23"/>
      <c r="K81" s="23"/>
      <c r="L81" s="23"/>
      <c r="M81" s="23"/>
      <c r="N81" s="23"/>
      <c r="O81" s="23"/>
      <c r="P81" s="23"/>
    </row>
    <row r="82" spans="1:16">
      <c r="A82" s="23"/>
      <c r="B82" s="23"/>
      <c r="C82" s="23"/>
      <c r="D82" s="23"/>
      <c r="E82" s="23"/>
      <c r="F82" s="23"/>
      <c r="G82" s="23"/>
      <c r="H82" s="23"/>
      <c r="I82" s="23"/>
      <c r="J82" s="23"/>
      <c r="K82" s="23"/>
      <c r="L82" s="23"/>
      <c r="M82" s="23"/>
      <c r="N82" s="23"/>
      <c r="O82" s="23"/>
      <c r="P82" s="23"/>
    </row>
    <row r="83" spans="1:16">
      <c r="A83" s="23"/>
      <c r="B83" s="23"/>
      <c r="C83" s="23"/>
      <c r="D83" s="23"/>
      <c r="E83" s="23"/>
      <c r="F83" s="23"/>
      <c r="G83" s="23"/>
      <c r="H83" s="23"/>
      <c r="I83" s="23"/>
      <c r="J83" s="23"/>
      <c r="K83" s="23"/>
      <c r="L83" s="23"/>
      <c r="M83" s="23"/>
      <c r="N83" s="23"/>
      <c r="O83" s="23"/>
      <c r="P83" s="23"/>
    </row>
    <row r="84" spans="1:16">
      <c r="A84" s="23"/>
      <c r="B84" s="23"/>
      <c r="C84" s="23"/>
      <c r="D84" s="23"/>
      <c r="E84" s="23"/>
      <c r="F84" s="23"/>
      <c r="G84" s="23"/>
      <c r="H84" s="23"/>
      <c r="I84" s="23"/>
      <c r="J84" s="23"/>
      <c r="K84" s="23"/>
      <c r="L84" s="23"/>
      <c r="M84" s="23"/>
      <c r="N84" s="23"/>
      <c r="O84" s="23"/>
      <c r="P84" s="23"/>
    </row>
    <row r="85" spans="1:16">
      <c r="A85" s="23"/>
      <c r="B85" s="23"/>
      <c r="C85" s="23"/>
      <c r="D85" s="23"/>
      <c r="E85" s="23"/>
      <c r="F85" s="23"/>
      <c r="G85" s="23"/>
      <c r="H85" s="23"/>
      <c r="I85" s="23"/>
      <c r="J85" s="23"/>
      <c r="K85" s="23"/>
      <c r="L85" s="23"/>
      <c r="M85" s="23"/>
      <c r="N85" s="23"/>
      <c r="O85" s="23"/>
      <c r="P85" s="23"/>
    </row>
    <row r="86" spans="1:16" ht="21">
      <c r="A86" s="24" t="s">
        <v>12</v>
      </c>
      <c r="B86" s="23"/>
      <c r="C86" s="23"/>
      <c r="D86" s="23"/>
      <c r="E86" s="23"/>
      <c r="F86" s="23"/>
      <c r="G86" s="23"/>
      <c r="H86" s="23"/>
      <c r="I86" s="23"/>
      <c r="J86" s="23"/>
      <c r="K86" s="23"/>
      <c r="L86" s="23"/>
      <c r="M86" s="23"/>
      <c r="N86" s="23"/>
      <c r="O86" s="23"/>
      <c r="P86" s="23"/>
    </row>
    <row r="87" spans="1:16">
      <c r="A87" s="23"/>
      <c r="B87" s="23"/>
      <c r="C87" s="23"/>
      <c r="D87" s="23"/>
      <c r="E87" s="23"/>
      <c r="F87" s="23"/>
      <c r="G87" s="23"/>
      <c r="H87" s="23"/>
      <c r="I87" s="23"/>
      <c r="J87" s="23"/>
      <c r="K87" s="23"/>
      <c r="L87" s="23"/>
      <c r="M87" s="23"/>
      <c r="N87" s="23"/>
      <c r="O87" s="23"/>
      <c r="P87" s="23"/>
    </row>
    <row r="88" spans="1:16">
      <c r="A88" s="23" t="s">
        <v>13</v>
      </c>
      <c r="B88" s="23"/>
      <c r="C88" s="23"/>
      <c r="D88" s="23"/>
      <c r="E88" s="23"/>
      <c r="F88" s="23"/>
      <c r="G88" s="23"/>
      <c r="H88" s="23"/>
      <c r="I88" s="23"/>
      <c r="J88" s="23"/>
      <c r="K88" s="23"/>
      <c r="L88" s="23"/>
      <c r="M88" s="23"/>
      <c r="N88" s="23"/>
      <c r="O88" s="23"/>
      <c r="P88" s="23"/>
    </row>
    <row r="89" spans="1:16">
      <c r="A89" s="23"/>
      <c r="B89" s="23"/>
      <c r="C89" s="23"/>
      <c r="D89" s="23"/>
      <c r="E89" s="23"/>
      <c r="F89" s="23"/>
      <c r="G89" s="23"/>
      <c r="H89" s="23"/>
      <c r="I89" s="23"/>
      <c r="J89" s="23"/>
      <c r="K89" s="23"/>
      <c r="L89" s="23"/>
      <c r="M89" s="23"/>
      <c r="N89" s="23"/>
      <c r="O89" s="23"/>
      <c r="P89" s="23"/>
    </row>
    <row r="90" spans="1:16" ht="21">
      <c r="A90" s="24" t="s">
        <v>14</v>
      </c>
      <c r="B90" s="23"/>
      <c r="C90" s="23"/>
      <c r="D90" s="23"/>
      <c r="E90" s="23"/>
      <c r="F90" s="23"/>
      <c r="G90" s="23"/>
      <c r="H90" s="23"/>
      <c r="I90" s="23"/>
      <c r="J90" s="23"/>
      <c r="K90" s="23"/>
      <c r="L90" s="23"/>
      <c r="M90" s="23"/>
      <c r="N90" s="23"/>
      <c r="O90" s="23"/>
      <c r="P90" s="23"/>
    </row>
    <row r="91" spans="1:16">
      <c r="A91" s="23"/>
      <c r="B91" s="23"/>
      <c r="C91" s="23"/>
      <c r="D91" s="23"/>
      <c r="E91" s="23"/>
      <c r="F91" s="23"/>
      <c r="G91" s="23"/>
      <c r="H91" s="23"/>
      <c r="I91" s="23"/>
      <c r="J91" s="23"/>
      <c r="K91" s="23"/>
      <c r="L91" s="23"/>
      <c r="M91" s="23"/>
      <c r="N91" s="23"/>
      <c r="O91" s="23"/>
      <c r="P91" s="23"/>
    </row>
    <row r="92" spans="1:16">
      <c r="A92" s="23" t="s">
        <v>15</v>
      </c>
      <c r="B92" s="23"/>
      <c r="C92" s="23"/>
      <c r="D92" s="23"/>
      <c r="E92" s="23"/>
      <c r="F92" s="23"/>
      <c r="G92" s="23"/>
      <c r="H92" s="23"/>
      <c r="I92" s="23"/>
      <c r="J92" s="23"/>
      <c r="K92" s="23"/>
      <c r="L92" s="23"/>
      <c r="M92" s="23"/>
      <c r="N92" s="23"/>
      <c r="O92" s="23"/>
      <c r="P92" s="23"/>
    </row>
    <row r="93" spans="1:16">
      <c r="A93" s="23"/>
      <c r="B93" s="23"/>
      <c r="C93" s="23"/>
      <c r="D93" s="23"/>
      <c r="E93" s="23"/>
      <c r="F93" s="23"/>
      <c r="G93" s="23"/>
      <c r="H93" s="23"/>
      <c r="I93" s="23"/>
      <c r="J93" s="23"/>
      <c r="K93" s="23"/>
      <c r="L93" s="23"/>
      <c r="M93" s="23"/>
      <c r="N93" s="23"/>
      <c r="O93" s="23"/>
      <c r="P93" s="23"/>
    </row>
    <row r="94" spans="1:16">
      <c r="A94" s="23"/>
      <c r="B94" s="23"/>
      <c r="C94" s="23"/>
      <c r="D94" s="23"/>
      <c r="E94" s="23"/>
      <c r="F94" s="23"/>
      <c r="G94" s="23"/>
      <c r="H94" s="23"/>
      <c r="I94" s="23"/>
      <c r="J94" s="23"/>
      <c r="K94" s="23"/>
      <c r="L94" s="23"/>
      <c r="M94" s="23"/>
      <c r="N94" s="23"/>
      <c r="O94" s="23"/>
      <c r="P94" s="23"/>
    </row>
    <row r="95" spans="1:16" ht="21">
      <c r="A95" s="24" t="s">
        <v>16</v>
      </c>
      <c r="B95" s="23"/>
      <c r="C95" s="23"/>
      <c r="D95" s="23"/>
      <c r="E95" s="23"/>
      <c r="F95" s="23"/>
      <c r="G95" s="23"/>
      <c r="H95" s="23"/>
      <c r="I95" s="23"/>
      <c r="J95" s="23"/>
      <c r="K95" s="23"/>
      <c r="L95" s="23"/>
      <c r="M95" s="23"/>
      <c r="N95" s="23"/>
      <c r="O95" s="23"/>
      <c r="P95" s="23"/>
    </row>
    <row r="96" spans="1:16">
      <c r="A96" s="23"/>
      <c r="B96" s="23"/>
      <c r="C96" s="23"/>
      <c r="D96" s="23"/>
      <c r="E96" s="23"/>
      <c r="F96" s="23"/>
      <c r="G96" s="23"/>
      <c r="H96" s="23"/>
      <c r="I96" s="23"/>
      <c r="J96" s="23"/>
      <c r="K96" s="23"/>
      <c r="L96" s="23"/>
      <c r="M96" s="23"/>
      <c r="N96" s="23"/>
      <c r="O96" s="23"/>
      <c r="P96" s="23"/>
    </row>
    <row r="97" spans="1:16" ht="21">
      <c r="A97" s="24" t="s">
        <v>17</v>
      </c>
      <c r="B97" s="23"/>
      <c r="C97" s="23"/>
      <c r="D97" s="23"/>
      <c r="E97" s="23"/>
      <c r="F97" s="23"/>
      <c r="G97" s="23"/>
      <c r="H97" s="23"/>
      <c r="I97" s="23"/>
      <c r="J97" s="23"/>
      <c r="K97" s="23"/>
      <c r="L97" s="23"/>
      <c r="M97" s="23"/>
      <c r="N97" s="23"/>
      <c r="O97" s="23"/>
      <c r="P97" s="23"/>
    </row>
    <row r="98" spans="1:16">
      <c r="A98" s="23"/>
      <c r="B98" s="23"/>
      <c r="C98" s="23"/>
      <c r="D98" s="23"/>
      <c r="E98" s="23"/>
      <c r="F98" s="23"/>
      <c r="G98" s="23"/>
      <c r="H98" s="23"/>
      <c r="I98" s="23"/>
      <c r="J98" s="23"/>
      <c r="K98" s="23"/>
      <c r="L98" s="23"/>
      <c r="M98" s="23"/>
      <c r="N98" s="23"/>
      <c r="O98" s="23"/>
      <c r="P98" s="23"/>
    </row>
    <row r="99" spans="1:16">
      <c r="A99" s="23"/>
      <c r="B99" s="23"/>
      <c r="C99" s="23"/>
      <c r="D99" s="23"/>
      <c r="E99" s="23"/>
      <c r="F99" s="23"/>
      <c r="G99" s="23"/>
      <c r="H99" s="23"/>
      <c r="I99" s="23"/>
      <c r="J99" s="23"/>
      <c r="K99" s="23"/>
      <c r="L99" s="23"/>
      <c r="M99" s="23"/>
      <c r="N99" s="23"/>
      <c r="O99" s="23"/>
      <c r="P99" s="23"/>
    </row>
    <row r="100" spans="1:16">
      <c r="A100" s="23"/>
      <c r="B100" s="23"/>
      <c r="C100" s="23"/>
      <c r="D100" s="23"/>
      <c r="E100" s="23"/>
      <c r="F100" s="23"/>
      <c r="G100" s="23"/>
      <c r="H100" s="23"/>
      <c r="I100" s="23"/>
      <c r="J100" s="23"/>
      <c r="K100" s="23"/>
      <c r="L100" s="23"/>
      <c r="M100" s="23"/>
      <c r="N100" s="23"/>
      <c r="O100" s="23"/>
      <c r="P100" s="23"/>
    </row>
    <row r="101" spans="1:16">
      <c r="A101" s="23"/>
      <c r="B101" s="23"/>
      <c r="C101" s="23"/>
      <c r="D101" s="23"/>
      <c r="E101" s="23"/>
      <c r="F101" s="23"/>
      <c r="G101" s="23"/>
      <c r="H101" s="23"/>
      <c r="I101" s="23"/>
      <c r="J101" s="23"/>
      <c r="K101" s="23"/>
      <c r="L101" s="23"/>
      <c r="M101" s="23"/>
      <c r="N101" s="23"/>
      <c r="O101" s="23"/>
      <c r="P101" s="23"/>
    </row>
    <row r="102" spans="1:16">
      <c r="A102" s="23"/>
      <c r="B102" s="23"/>
      <c r="C102" s="23"/>
      <c r="D102" s="23"/>
      <c r="E102" s="23"/>
      <c r="F102" s="23"/>
      <c r="G102" s="23"/>
      <c r="H102" s="23"/>
      <c r="I102" s="23"/>
      <c r="J102" s="23"/>
      <c r="K102" s="23"/>
      <c r="L102" s="23"/>
      <c r="M102" s="23"/>
      <c r="N102" s="23"/>
      <c r="O102" s="23"/>
      <c r="P102" s="23"/>
    </row>
    <row r="103" spans="1:16">
      <c r="A103" s="23"/>
      <c r="B103" s="23"/>
      <c r="C103" s="23"/>
      <c r="D103" s="23"/>
      <c r="E103" s="23"/>
      <c r="F103" s="23"/>
      <c r="G103" s="23"/>
      <c r="H103" s="23"/>
      <c r="I103" s="23"/>
      <c r="J103" s="23"/>
      <c r="K103" s="23"/>
      <c r="L103" s="23"/>
      <c r="M103" s="23"/>
      <c r="N103" s="23"/>
      <c r="O103" s="23"/>
      <c r="P103" s="2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C50E9-DC65-466C-96EF-1314631ECE53}">
  <dimension ref="A1:I25"/>
  <sheetViews>
    <sheetView topLeftCell="A16" workbookViewId="0">
      <selection activeCell="D25" sqref="D25"/>
    </sheetView>
  </sheetViews>
  <sheetFormatPr defaultColWidth="8.5703125" defaultRowHeight="14.45"/>
  <cols>
    <col min="1" max="1" width="75.42578125" customWidth="1"/>
    <col min="2" max="2" width="19.5703125" customWidth="1"/>
    <col min="3" max="3" width="13.5703125" customWidth="1"/>
  </cols>
  <sheetData>
    <row r="1" spans="1:9" ht="28.35" customHeight="1">
      <c r="A1" s="22" t="s">
        <v>18</v>
      </c>
      <c r="B1" s="17"/>
      <c r="C1" s="17"/>
      <c r="D1" s="17"/>
      <c r="E1" s="17"/>
      <c r="F1" s="17"/>
      <c r="G1" s="17"/>
    </row>
    <row r="2" spans="1:9" ht="18.600000000000001">
      <c r="A2" s="19" t="s">
        <v>19</v>
      </c>
      <c r="B2" s="19" t="s">
        <v>20</v>
      </c>
      <c r="C2" s="19" t="s">
        <v>21</v>
      </c>
      <c r="D2" s="20"/>
      <c r="E2" s="20"/>
      <c r="F2" s="20"/>
      <c r="G2" s="20"/>
      <c r="H2" s="20"/>
      <c r="I2" s="20"/>
    </row>
    <row r="3" spans="1:9" ht="18.600000000000001">
      <c r="A3" s="20" t="s">
        <v>22</v>
      </c>
      <c r="B3" s="20" t="s">
        <v>23</v>
      </c>
      <c r="C3" s="20">
        <f>'Baseline Emission Factor Rice'!C4</f>
        <v>0.71699999999999997</v>
      </c>
      <c r="D3" s="20"/>
      <c r="E3" s="20"/>
      <c r="F3" s="20"/>
      <c r="G3" s="20"/>
      <c r="H3" s="20"/>
      <c r="I3" s="20"/>
    </row>
    <row r="4" spans="1:9" ht="18.600000000000001">
      <c r="A4" s="20" t="s">
        <v>24</v>
      </c>
      <c r="B4" s="20" t="s">
        <v>25</v>
      </c>
      <c r="C4" s="20">
        <f>'Baseline Emission Factor Rice'!D4</f>
        <v>0.17699999999999999</v>
      </c>
      <c r="D4" s="20"/>
      <c r="E4" s="20"/>
      <c r="F4" s="20"/>
      <c r="G4" s="20"/>
      <c r="H4" s="20"/>
      <c r="I4" s="20"/>
    </row>
    <row r="5" spans="1:9" ht="18.600000000000001">
      <c r="A5" s="20" t="s">
        <v>26</v>
      </c>
      <c r="B5" s="20" t="s">
        <v>27</v>
      </c>
      <c r="C5" s="20">
        <f>'Baseline Emission Factor Rice'!E4</f>
        <v>26.2</v>
      </c>
      <c r="D5" s="20"/>
      <c r="E5" s="20"/>
      <c r="F5" s="20"/>
      <c r="G5" s="20"/>
      <c r="H5" s="20"/>
      <c r="I5" s="20"/>
    </row>
    <row r="6" spans="1:9" ht="18.600000000000001">
      <c r="A6" s="20" t="s">
        <v>28</v>
      </c>
      <c r="B6" s="20" t="s">
        <v>29</v>
      </c>
      <c r="C6" s="20">
        <f>'Baseline Emission Factor Rice'!F4</f>
        <v>1.2</v>
      </c>
      <c r="D6" s="20"/>
      <c r="E6" s="20"/>
      <c r="F6" s="20"/>
      <c r="G6" s="47"/>
      <c r="H6" s="20"/>
      <c r="I6" s="20"/>
    </row>
    <row r="7" spans="1:9" ht="18.600000000000001">
      <c r="A7" s="20" t="s">
        <v>30</v>
      </c>
      <c r="B7" s="20" t="s">
        <v>31</v>
      </c>
      <c r="C7" s="20">
        <f>'Baseline Emission Factor Rice'!G4</f>
        <v>60</v>
      </c>
      <c r="D7" s="20"/>
      <c r="E7" s="20"/>
      <c r="F7" s="20"/>
      <c r="G7" s="20"/>
      <c r="H7" s="20"/>
      <c r="I7" s="20"/>
    </row>
    <row r="8" spans="1:9" ht="18.600000000000001">
      <c r="A8" s="20" t="s">
        <v>32</v>
      </c>
      <c r="B8" s="20" t="s">
        <v>33</v>
      </c>
      <c r="C8" s="20">
        <f>'Baseline Emission Factor Rice'!H4</f>
        <v>24</v>
      </c>
      <c r="D8" s="20"/>
      <c r="E8" s="21"/>
      <c r="F8" s="20"/>
      <c r="G8" s="21"/>
      <c r="H8" s="20"/>
      <c r="I8" s="20"/>
    </row>
    <row r="9" spans="1:9" ht="18.600000000000001">
      <c r="A9" s="20" t="s">
        <v>34</v>
      </c>
      <c r="B9" s="20" t="s">
        <v>35</v>
      </c>
      <c r="C9" s="20">
        <f>'Baseline Emission Factor Rice'!I4</f>
        <v>1E-3</v>
      </c>
      <c r="D9" s="20"/>
      <c r="E9" s="20"/>
      <c r="F9" s="20"/>
      <c r="G9" s="47"/>
      <c r="H9" s="20"/>
      <c r="I9" s="20"/>
    </row>
    <row r="10" spans="1:9" ht="18.600000000000001">
      <c r="A10" s="20" t="s">
        <v>36</v>
      </c>
      <c r="B10" s="20" t="s">
        <v>37</v>
      </c>
      <c r="C10" s="20">
        <f>'Baseline Emission Factor Rice'!K4</f>
        <v>150</v>
      </c>
      <c r="D10" s="20"/>
      <c r="E10" s="20"/>
      <c r="F10" s="20"/>
      <c r="G10" s="20"/>
      <c r="H10" s="20"/>
      <c r="I10" s="20"/>
    </row>
    <row r="11" spans="1:9" ht="18.600000000000001">
      <c r="A11" s="20" t="s">
        <v>38</v>
      </c>
      <c r="B11" s="20" t="s">
        <v>39</v>
      </c>
      <c r="C11" s="20">
        <f>'Baseline Emission Factor Rice'!L4</f>
        <v>34</v>
      </c>
      <c r="D11" s="20"/>
      <c r="E11" s="20"/>
      <c r="F11" s="20"/>
      <c r="G11" s="20"/>
      <c r="H11" s="20"/>
      <c r="I11" s="20"/>
    </row>
    <row r="12" spans="1:9" ht="18.600000000000001">
      <c r="A12" s="46" t="s">
        <v>40</v>
      </c>
      <c r="B12" s="20" t="s">
        <v>41</v>
      </c>
      <c r="C12" s="20">
        <v>273.14999999999998</v>
      </c>
      <c r="D12" s="20"/>
      <c r="E12" s="20"/>
      <c r="F12" s="20"/>
      <c r="G12" s="20"/>
      <c r="H12" s="20"/>
      <c r="I12" s="20"/>
    </row>
    <row r="13" spans="1:9" ht="18.600000000000001">
      <c r="A13" s="20" t="s">
        <v>42</v>
      </c>
      <c r="B13" s="20" t="s">
        <v>43</v>
      </c>
      <c r="C13" s="20">
        <v>7500</v>
      </c>
      <c r="D13" s="20"/>
      <c r="E13" s="20"/>
      <c r="F13" s="20"/>
      <c r="G13" s="20"/>
      <c r="H13" s="20"/>
      <c r="I13" s="20"/>
    </row>
    <row r="14" spans="1:9" ht="18.600000000000001">
      <c r="A14" s="20" t="s">
        <v>44</v>
      </c>
      <c r="B14" s="20" t="s">
        <v>43</v>
      </c>
      <c r="C14" s="20">
        <v>3000</v>
      </c>
      <c r="D14" s="20"/>
      <c r="E14" s="20"/>
      <c r="F14" s="20"/>
      <c r="G14" s="20"/>
      <c r="H14" s="20"/>
      <c r="I14" s="20"/>
    </row>
    <row r="15" spans="1:9" ht="18.600000000000001">
      <c r="A15" s="20" t="s">
        <v>45</v>
      </c>
      <c r="B15" s="20" t="s">
        <v>43</v>
      </c>
      <c r="C15" s="20">
        <v>7500</v>
      </c>
      <c r="D15" s="20"/>
      <c r="E15" s="26"/>
      <c r="F15" s="20"/>
      <c r="G15" s="20"/>
      <c r="H15" s="20"/>
      <c r="I15" s="20"/>
    </row>
    <row r="16" spans="1:9" ht="18.600000000000001">
      <c r="A16" s="20" t="s">
        <v>46</v>
      </c>
      <c r="B16" s="20" t="s">
        <v>43</v>
      </c>
      <c r="C16" s="20">
        <v>7500</v>
      </c>
      <c r="D16" s="20"/>
      <c r="E16" s="26"/>
      <c r="F16" s="20"/>
      <c r="G16" s="20"/>
      <c r="H16" s="20"/>
      <c r="I16" s="20"/>
    </row>
    <row r="17" spans="1:9" ht="18.600000000000001">
      <c r="A17" s="20" t="s">
        <v>47</v>
      </c>
      <c r="B17" s="20" t="s">
        <v>43</v>
      </c>
      <c r="C17" s="20">
        <v>1500</v>
      </c>
      <c r="D17" s="20"/>
      <c r="E17" s="20"/>
      <c r="F17" s="20"/>
      <c r="G17" s="20"/>
      <c r="H17" s="20"/>
      <c r="I17" s="20"/>
    </row>
    <row r="18" spans="1:9" ht="18.600000000000001">
      <c r="A18" s="20" t="s">
        <v>48</v>
      </c>
      <c r="B18" t="s">
        <v>49</v>
      </c>
      <c r="C18" s="28">
        <f>1/3</f>
        <v>0.33333333333333331</v>
      </c>
      <c r="D18" s="20"/>
      <c r="E18" s="20"/>
      <c r="F18" s="20"/>
      <c r="G18" s="20"/>
      <c r="H18" s="20"/>
      <c r="I18" s="20"/>
    </row>
    <row r="19" spans="1:9" ht="18.600000000000001">
      <c r="A19" s="20" t="s">
        <v>50</v>
      </c>
      <c r="B19" t="s">
        <v>49</v>
      </c>
      <c r="C19" s="29">
        <f>C18+(1/6)</f>
        <v>0.5</v>
      </c>
      <c r="D19" s="20"/>
      <c r="E19" s="20"/>
      <c r="F19" s="20"/>
      <c r="G19" s="20"/>
      <c r="H19" s="20"/>
      <c r="I19" s="20"/>
    </row>
    <row r="20" spans="1:9" ht="18.600000000000001">
      <c r="A20" s="20" t="s">
        <v>51</v>
      </c>
      <c r="B20" t="s">
        <v>49</v>
      </c>
      <c r="C20" s="29">
        <f>C19+(1/6)</f>
        <v>0.66666666666666663</v>
      </c>
      <c r="D20" s="20"/>
      <c r="E20" s="20"/>
      <c r="F20" s="20"/>
      <c r="G20" s="20"/>
      <c r="H20" s="20"/>
      <c r="I20" s="20"/>
    </row>
    <row r="21" spans="1:9" ht="18.600000000000001">
      <c r="A21" s="20" t="s">
        <v>52</v>
      </c>
      <c r="B21" t="s">
        <v>49</v>
      </c>
      <c r="C21" s="29">
        <f>C20+1/6</f>
        <v>0.83333333333333326</v>
      </c>
      <c r="D21" s="20"/>
      <c r="E21" s="20"/>
      <c r="F21" s="20"/>
      <c r="G21" s="20"/>
      <c r="H21" s="20"/>
      <c r="I21" s="20"/>
    </row>
    <row r="22" spans="1:9" ht="18.600000000000001">
      <c r="A22" s="20" t="s">
        <v>53</v>
      </c>
      <c r="B22" t="s">
        <v>49</v>
      </c>
      <c r="C22" s="29">
        <v>1</v>
      </c>
      <c r="D22" s="20"/>
      <c r="E22" s="20"/>
      <c r="F22" s="20"/>
      <c r="G22" s="20"/>
      <c r="H22" s="20"/>
      <c r="I22" s="20"/>
    </row>
    <row r="23" spans="1:9" ht="18.600000000000001">
      <c r="A23" s="20"/>
      <c r="B23" s="20"/>
      <c r="C23" s="20"/>
      <c r="D23" s="20"/>
      <c r="E23" s="20"/>
      <c r="F23" s="20"/>
      <c r="G23" s="20"/>
      <c r="H23" s="20"/>
      <c r="I23" s="20"/>
    </row>
    <row r="24" spans="1:9" ht="18.600000000000001">
      <c r="A24" s="20"/>
      <c r="B24" s="20"/>
      <c r="C24" s="20"/>
      <c r="D24" s="20"/>
      <c r="E24" s="20"/>
      <c r="F24" s="20"/>
      <c r="G24" s="20"/>
      <c r="H24" s="20"/>
      <c r="I24" s="20"/>
    </row>
    <row r="25" spans="1:9" ht="18.600000000000001">
      <c r="A25" s="20"/>
      <c r="B25" s="20"/>
      <c r="C25" s="20"/>
      <c r="D25" s="20"/>
      <c r="E25" s="20"/>
      <c r="F25" s="20"/>
      <c r="G25" s="20"/>
      <c r="H25" s="20"/>
      <c r="I25" s="20"/>
    </row>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310BC1-19A7-4FB1-8589-9E6907BD168F}">
  <dimension ref="A1:G23"/>
  <sheetViews>
    <sheetView topLeftCell="A5" workbookViewId="0">
      <selection activeCell="D12" sqref="D12"/>
    </sheetView>
  </sheetViews>
  <sheetFormatPr defaultColWidth="8.5703125" defaultRowHeight="14.45"/>
  <cols>
    <col min="1" max="1" width="14" style="98" customWidth="1"/>
    <col min="2" max="2" width="20.42578125" style="98" customWidth="1"/>
    <col min="3" max="3" width="27.5703125" style="77" customWidth="1"/>
    <col min="4" max="4" width="19.140625" customWidth="1"/>
    <col min="5" max="5" width="11.5703125" style="94" customWidth="1"/>
    <col min="6" max="6" width="21.5703125" style="79" customWidth="1"/>
    <col min="7" max="7" width="42.42578125" customWidth="1"/>
  </cols>
  <sheetData>
    <row r="1" spans="1:7" s="98" customFormat="1">
      <c r="A1" s="110" t="s">
        <v>54</v>
      </c>
      <c r="B1" s="110" t="s">
        <v>55</v>
      </c>
      <c r="C1" s="113" t="s">
        <v>56</v>
      </c>
      <c r="D1" s="111" t="s">
        <v>57</v>
      </c>
      <c r="E1" s="112" t="s">
        <v>58</v>
      </c>
      <c r="F1" s="114" t="s">
        <v>59</v>
      </c>
      <c r="G1" s="110" t="s">
        <v>60</v>
      </c>
    </row>
    <row r="2" spans="1:7" s="158" customFormat="1">
      <c r="A2" s="190"/>
      <c r="B2" s="192"/>
      <c r="C2" s="154" t="s">
        <v>61</v>
      </c>
      <c r="D2" s="155" t="s">
        <v>62</v>
      </c>
      <c r="E2" s="165">
        <v>6</v>
      </c>
      <c r="F2" s="157"/>
      <c r="G2" s="195"/>
    </row>
    <row r="3" spans="1:7" s="158" customFormat="1">
      <c r="A3" s="190"/>
      <c r="B3" s="192"/>
      <c r="C3" s="173" t="s">
        <v>63</v>
      </c>
      <c r="D3" s="155" t="s">
        <v>62</v>
      </c>
      <c r="E3" s="165">
        <v>5.5</v>
      </c>
      <c r="F3" s="157"/>
      <c r="G3" s="195"/>
    </row>
    <row r="4" spans="1:7" ht="29.1">
      <c r="A4" s="190"/>
      <c r="B4" s="192"/>
      <c r="C4" s="107" t="s">
        <v>64</v>
      </c>
      <c r="D4" s="12" t="s">
        <v>65</v>
      </c>
      <c r="E4" s="106">
        <v>20</v>
      </c>
      <c r="F4" s="95"/>
      <c r="G4" s="195"/>
    </row>
    <row r="5" spans="1:7" ht="29.1">
      <c r="A5" s="190"/>
      <c r="B5" s="192"/>
      <c r="C5" s="92" t="s">
        <v>66</v>
      </c>
      <c r="D5" s="12" t="s">
        <v>67</v>
      </c>
      <c r="E5" s="97">
        <v>50</v>
      </c>
      <c r="F5" s="95"/>
      <c r="G5" s="195"/>
    </row>
    <row r="6" spans="1:7" ht="29.85" customHeight="1">
      <c r="A6" s="190"/>
      <c r="B6" s="192"/>
      <c r="C6" s="92" t="s">
        <v>68</v>
      </c>
      <c r="D6" s="12"/>
      <c r="E6" s="116">
        <v>1</v>
      </c>
      <c r="F6" s="95"/>
      <c r="G6" s="195"/>
    </row>
    <row r="7" spans="1:7" ht="29.1">
      <c r="A7" s="190"/>
      <c r="B7" s="192"/>
      <c r="C7" s="92" t="s">
        <v>69</v>
      </c>
      <c r="D7" s="115" t="s">
        <v>70</v>
      </c>
      <c r="E7" s="97" t="s">
        <v>71</v>
      </c>
      <c r="F7" s="95"/>
      <c r="G7" s="195"/>
    </row>
    <row r="8" spans="1:7">
      <c r="A8" s="190"/>
      <c r="B8" s="192"/>
      <c r="C8" s="77" t="s">
        <v>72</v>
      </c>
      <c r="D8" s="12" t="s">
        <v>65</v>
      </c>
      <c r="E8" s="97">
        <f>E4*0.6</f>
        <v>12</v>
      </c>
      <c r="F8" s="95"/>
      <c r="G8" s="195"/>
    </row>
    <row r="9" spans="1:7" ht="29.1">
      <c r="A9" s="190"/>
      <c r="B9" s="192"/>
      <c r="C9" s="92" t="s">
        <v>73</v>
      </c>
      <c r="D9" s="12" t="s">
        <v>65</v>
      </c>
      <c r="E9" s="97">
        <f>E5*0.4</f>
        <v>20</v>
      </c>
      <c r="F9" s="95"/>
      <c r="G9" s="195"/>
    </row>
    <row r="10" spans="1:7" s="158" customFormat="1">
      <c r="A10" s="190"/>
      <c r="B10" s="192"/>
      <c r="C10" s="158" t="s">
        <v>74</v>
      </c>
      <c r="D10" s="155" t="s">
        <v>67</v>
      </c>
      <c r="E10" s="156">
        <f>SUM(E8:E9)</f>
        <v>32</v>
      </c>
      <c r="F10" s="157"/>
      <c r="G10" s="195"/>
    </row>
    <row r="11" spans="1:7" s="158" customFormat="1">
      <c r="A11" s="190"/>
      <c r="B11" s="192"/>
      <c r="C11" s="154" t="s">
        <v>75</v>
      </c>
      <c r="D11" s="155" t="s">
        <v>76</v>
      </c>
      <c r="E11" s="156">
        <v>0.01</v>
      </c>
      <c r="F11" s="157"/>
      <c r="G11" s="196"/>
    </row>
    <row r="12" spans="1:7" s="158" customFormat="1">
      <c r="A12" s="191"/>
      <c r="B12" s="194"/>
      <c r="C12" s="157" t="s">
        <v>77</v>
      </c>
      <c r="D12" s="155" t="s">
        <v>78</v>
      </c>
      <c r="E12" s="156">
        <v>265</v>
      </c>
      <c r="F12" s="159"/>
      <c r="G12" s="193"/>
    </row>
    <row r="13" spans="1:7" s="158" customFormat="1">
      <c r="A13" s="191"/>
      <c r="B13" s="194"/>
      <c r="C13" s="157" t="s">
        <v>79</v>
      </c>
      <c r="D13" s="155"/>
      <c r="E13" s="156">
        <f>44/12</f>
        <v>3.6666666666666665</v>
      </c>
      <c r="F13" s="157"/>
      <c r="G13" s="193"/>
    </row>
    <row r="14" spans="1:7" s="158" customFormat="1">
      <c r="A14" s="160"/>
      <c r="B14" s="160" t="s">
        <v>80</v>
      </c>
      <c r="C14" s="161"/>
      <c r="D14" s="162" t="s">
        <v>49</v>
      </c>
      <c r="E14" s="163">
        <v>0.3</v>
      </c>
      <c r="F14" s="164"/>
    </row>
    <row r="15" spans="1:7" ht="18.95" customHeight="1">
      <c r="A15" s="20"/>
      <c r="B15" s="20" t="s">
        <v>48</v>
      </c>
      <c r="D15" t="s">
        <v>49</v>
      </c>
      <c r="E15" s="28">
        <f>1/3</f>
        <v>0.33333333333333331</v>
      </c>
    </row>
    <row r="16" spans="1:7" ht="18.600000000000001">
      <c r="B16" s="20" t="s">
        <v>50</v>
      </c>
      <c r="D16" t="s">
        <v>49</v>
      </c>
      <c r="E16" s="29">
        <f>E15+(1/6)</f>
        <v>0.5</v>
      </c>
    </row>
    <row r="17" spans="2:5" ht="18.600000000000001">
      <c r="B17" s="20" t="s">
        <v>51</v>
      </c>
      <c r="D17" t="s">
        <v>49</v>
      </c>
      <c r="E17" s="29">
        <f>E16+(1/6)</f>
        <v>0.66666666666666663</v>
      </c>
    </row>
    <row r="18" spans="2:5" ht="18.600000000000001">
      <c r="B18" s="20" t="s">
        <v>52</v>
      </c>
      <c r="D18" t="s">
        <v>49</v>
      </c>
      <c r="E18" s="29">
        <f>E17+1/6</f>
        <v>0.83333333333333326</v>
      </c>
    </row>
    <row r="19" spans="2:5" ht="18.600000000000001">
      <c r="B19" s="20" t="s">
        <v>53</v>
      </c>
      <c r="D19" t="s">
        <v>49</v>
      </c>
      <c r="E19" s="29">
        <v>1</v>
      </c>
    </row>
    <row r="21" spans="2:5" ht="57.95">
      <c r="B21" s="120" t="s">
        <v>81</v>
      </c>
      <c r="C21" s="119" t="s">
        <v>82</v>
      </c>
      <c r="D21" s="189" t="s">
        <v>83</v>
      </c>
    </row>
    <row r="22" spans="2:5" ht="29.1">
      <c r="B22" s="121"/>
      <c r="C22" s="119" t="s">
        <v>84</v>
      </c>
      <c r="D22" s="189"/>
    </row>
    <row r="23" spans="2:5" ht="43.5">
      <c r="B23" s="121"/>
      <c r="C23" s="119" t="s">
        <v>85</v>
      </c>
      <c r="D23" s="166" t="s">
        <v>86</v>
      </c>
    </row>
  </sheetData>
  <mergeCells count="7">
    <mergeCell ref="D21:D22"/>
    <mergeCell ref="A2:A11"/>
    <mergeCell ref="A12:A13"/>
    <mergeCell ref="B2:B11"/>
    <mergeCell ref="G12:G13"/>
    <mergeCell ref="B12:B13"/>
    <mergeCell ref="G2:G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81023-82A1-4134-B1BE-74F40453FEB2}">
  <sheetPr>
    <tabColor rgb="FF92D050"/>
  </sheetPr>
  <dimension ref="A1:O17"/>
  <sheetViews>
    <sheetView view="pageBreakPreview" topLeftCell="A7" zoomScale="80" zoomScaleNormal="70" zoomScaleSheetLayoutView="80" workbookViewId="0">
      <selection activeCell="N10" sqref="N10"/>
    </sheetView>
  </sheetViews>
  <sheetFormatPr defaultColWidth="8.5703125" defaultRowHeight="14.45"/>
  <cols>
    <col min="1" max="1" width="18.5703125" bestFit="1" customWidth="1"/>
    <col min="2" max="2" width="36" customWidth="1"/>
    <col min="3" max="3" width="24.42578125" customWidth="1"/>
    <col min="4" max="4" width="21.42578125" customWidth="1"/>
    <col min="5" max="6" width="22.5703125" customWidth="1"/>
    <col min="7" max="7" width="19.42578125" customWidth="1"/>
    <col min="8" max="8" width="23.42578125" customWidth="1"/>
    <col min="9" max="10" width="17.5703125" customWidth="1"/>
    <col min="11" max="11" width="21.42578125" customWidth="1"/>
    <col min="12" max="12" width="25.42578125" customWidth="1"/>
    <col min="13" max="13" width="25.5703125" customWidth="1"/>
    <col min="14" max="14" width="15.5703125" customWidth="1"/>
    <col min="15" max="15" width="30.140625" customWidth="1"/>
  </cols>
  <sheetData>
    <row r="1" spans="1:15">
      <c r="C1" s="219" t="s">
        <v>87</v>
      </c>
      <c r="D1" s="219"/>
      <c r="E1" s="219"/>
      <c r="F1" s="219"/>
      <c r="G1" s="219"/>
      <c r="H1" s="219"/>
      <c r="I1" s="219"/>
      <c r="J1" s="219"/>
      <c r="K1" s="219"/>
      <c r="L1" s="219"/>
      <c r="M1" s="219"/>
      <c r="N1" s="219"/>
      <c r="O1" s="219"/>
    </row>
    <row r="2" spans="1:15" ht="51.95">
      <c r="A2" s="5" t="s">
        <v>88</v>
      </c>
      <c r="B2" s="5" t="s">
        <v>89</v>
      </c>
      <c r="C2" s="172" t="s">
        <v>90</v>
      </c>
      <c r="D2" s="4" t="s">
        <v>91</v>
      </c>
      <c r="E2" s="4" t="s">
        <v>92</v>
      </c>
      <c r="F2" s="4" t="s">
        <v>93</v>
      </c>
      <c r="G2" s="4" t="s">
        <v>94</v>
      </c>
      <c r="H2" s="4" t="s">
        <v>95</v>
      </c>
      <c r="I2" s="170" t="s">
        <v>96</v>
      </c>
      <c r="J2" s="5" t="s">
        <v>97</v>
      </c>
      <c r="K2" s="5" t="s">
        <v>98</v>
      </c>
      <c r="L2" s="5" t="s">
        <v>38</v>
      </c>
      <c r="M2" s="170" t="s">
        <v>99</v>
      </c>
      <c r="N2" s="5" t="s">
        <v>100</v>
      </c>
      <c r="O2" s="5" t="s">
        <v>101</v>
      </c>
    </row>
    <row r="3" spans="1:15">
      <c r="A3" s="197" t="s">
        <v>102</v>
      </c>
      <c r="B3" s="198"/>
      <c r="C3" s="198"/>
      <c r="D3" s="198"/>
      <c r="E3" s="198"/>
      <c r="F3" s="198"/>
      <c r="G3" s="198"/>
      <c r="H3" s="198"/>
      <c r="I3" s="198"/>
      <c r="J3" s="198"/>
      <c r="K3" s="198"/>
      <c r="L3" s="198"/>
      <c r="M3" s="198"/>
      <c r="N3" s="199"/>
      <c r="O3" s="12"/>
    </row>
    <row r="4" spans="1:15" ht="143.1">
      <c r="A4" s="4" t="s">
        <v>103</v>
      </c>
      <c r="B4" s="4" t="s">
        <v>104</v>
      </c>
      <c r="C4" s="4">
        <v>0.71699999999999997</v>
      </c>
      <c r="D4" s="4">
        <v>0.17699999999999999</v>
      </c>
      <c r="E4" s="4">
        <v>26.2</v>
      </c>
      <c r="F4" s="4">
        <v>1.2</v>
      </c>
      <c r="G4" s="4">
        <v>60</v>
      </c>
      <c r="H4" s="4">
        <v>24</v>
      </c>
      <c r="I4" s="4">
        <f>1/1000</f>
        <v>1E-3</v>
      </c>
      <c r="J4" s="4">
        <v>10000</v>
      </c>
      <c r="K4" s="4">
        <v>150</v>
      </c>
      <c r="L4" s="4">
        <v>34</v>
      </c>
      <c r="M4" s="15">
        <f>C4*D4*('Rice assumptions'!$C$12/('Rice assumptions'!$C$12+E4))*F4*G4*H4*I4*J4*K4*L4/1000000</f>
        <v>10.205358809249375</v>
      </c>
      <c r="N4" s="4" t="s">
        <v>105</v>
      </c>
      <c r="O4" s="4" t="s">
        <v>106</v>
      </c>
    </row>
    <row r="5" spans="1:15" ht="104.1">
      <c r="A5" s="4" t="s">
        <v>107</v>
      </c>
      <c r="B5" s="4" t="s">
        <v>108</v>
      </c>
      <c r="C5" s="4">
        <v>0.71699999999999997</v>
      </c>
      <c r="D5" s="4">
        <v>0.17699999999999999</v>
      </c>
      <c r="E5" s="4">
        <v>26.2</v>
      </c>
      <c r="F5" s="4">
        <v>1.2</v>
      </c>
      <c r="G5" s="4">
        <v>60</v>
      </c>
      <c r="H5" s="4">
        <v>24</v>
      </c>
      <c r="I5" s="4">
        <f>1/1000</f>
        <v>1E-3</v>
      </c>
      <c r="J5" s="4">
        <v>10000</v>
      </c>
      <c r="K5" s="4">
        <v>150</v>
      </c>
      <c r="L5" s="4">
        <v>34</v>
      </c>
      <c r="M5" s="15">
        <f>C5*D5*('Rice assumptions'!$C$12/('Rice assumptions'!$C$12+E5))*F5*G5*H5*I5*J5*K5*L5/1000000</f>
        <v>10.205358809249375</v>
      </c>
      <c r="N5" s="4" t="s">
        <v>105</v>
      </c>
      <c r="O5" s="4" t="s">
        <v>106</v>
      </c>
    </row>
    <row r="6" spans="1:15" ht="65.099999999999994">
      <c r="A6" s="4" t="s">
        <v>109</v>
      </c>
      <c r="B6" s="4" t="s">
        <v>110</v>
      </c>
      <c r="C6" s="4">
        <v>0.71699999999999997</v>
      </c>
      <c r="D6" s="4">
        <v>0.17699999999999999</v>
      </c>
      <c r="E6" s="4">
        <v>26.2</v>
      </c>
      <c r="F6" s="4">
        <v>1.2</v>
      </c>
      <c r="G6" s="4">
        <v>60</v>
      </c>
      <c r="H6" s="4">
        <v>24</v>
      </c>
      <c r="I6" s="4">
        <f>1/1000</f>
        <v>1E-3</v>
      </c>
      <c r="J6" s="4">
        <v>10000</v>
      </c>
      <c r="K6" s="4">
        <v>150</v>
      </c>
      <c r="L6" s="4">
        <v>34</v>
      </c>
      <c r="M6" s="15">
        <f>C6*D6*('Rice assumptions'!$C$12/('Rice assumptions'!$C$12+E6))*F6*G6*H6*I6*J6*K6*L6/1000000</f>
        <v>10.205358809249375</v>
      </c>
      <c r="N6" s="4" t="s">
        <v>105</v>
      </c>
      <c r="O6" s="4" t="s">
        <v>106</v>
      </c>
    </row>
    <row r="7" spans="1:15" ht="117">
      <c r="A7" s="4" t="s">
        <v>111</v>
      </c>
      <c r="B7" s="4" t="s">
        <v>112</v>
      </c>
      <c r="C7" s="4">
        <v>0.71699999999999997</v>
      </c>
      <c r="D7" s="4">
        <v>0.17699999999999999</v>
      </c>
      <c r="E7" s="4">
        <v>26.2</v>
      </c>
      <c r="F7" s="4">
        <v>1.2</v>
      </c>
      <c r="G7" s="4">
        <v>60</v>
      </c>
      <c r="H7" s="4">
        <v>24</v>
      </c>
      <c r="I7" s="4">
        <f>1/1000</f>
        <v>1E-3</v>
      </c>
      <c r="J7" s="4">
        <v>10000</v>
      </c>
      <c r="K7" s="4">
        <v>150</v>
      </c>
      <c r="L7" s="4">
        <v>34</v>
      </c>
      <c r="M7" s="15">
        <f>C7*D7*('Rice assumptions'!$C$12/('Rice assumptions'!$C$12+E7))*F7*G7*H7*I7*J7*K7*L7/1000000</f>
        <v>10.205358809249375</v>
      </c>
      <c r="N7" s="4" t="s">
        <v>105</v>
      </c>
      <c r="O7" s="4" t="s">
        <v>106</v>
      </c>
    </row>
    <row r="8" spans="1:15" ht="51.95">
      <c r="A8" s="4" t="s">
        <v>113</v>
      </c>
      <c r="B8" s="4" t="s">
        <v>114</v>
      </c>
      <c r="C8" s="4"/>
      <c r="D8" s="4"/>
      <c r="E8" s="4"/>
      <c r="F8" s="4"/>
      <c r="G8" s="4"/>
      <c r="H8" s="4"/>
      <c r="I8" s="4"/>
      <c r="J8" s="4"/>
      <c r="K8" s="4"/>
      <c r="L8" s="4"/>
      <c r="M8" s="4">
        <f>'Emission estimate w. GEM Rice '!J4</f>
        <v>1.667</v>
      </c>
      <c r="N8" s="4"/>
      <c r="O8" s="12"/>
    </row>
    <row r="9" spans="1:15">
      <c r="A9" s="3" t="s">
        <v>115</v>
      </c>
    </row>
    <row r="10" spans="1:15">
      <c r="M10" s="25"/>
    </row>
    <row r="11" spans="1:15">
      <c r="H11" s="25"/>
    </row>
    <row r="17" spans="6:10">
      <c r="F17" s="48"/>
      <c r="I17" s="48"/>
      <c r="J17" s="48"/>
    </row>
  </sheetData>
  <mergeCells count="2">
    <mergeCell ref="A3:N3"/>
    <mergeCell ref="C1:O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3C21-3DBB-4BF7-A77B-6205399C8DC9}">
  <sheetPr>
    <tabColor rgb="FF92D050"/>
  </sheetPr>
  <dimension ref="A1:K5"/>
  <sheetViews>
    <sheetView topLeftCell="G1" zoomScale="80" zoomScaleNormal="80" workbookViewId="0">
      <selection activeCell="K6" sqref="K6"/>
    </sheetView>
  </sheetViews>
  <sheetFormatPr defaultColWidth="8.5703125" defaultRowHeight="14.45"/>
  <cols>
    <col min="1" max="1" width="18.5703125" bestFit="1" customWidth="1"/>
    <col min="2" max="7" width="36" customWidth="1"/>
    <col min="8" max="8" width="15.5703125" customWidth="1"/>
    <col min="9" max="9" width="30.140625" customWidth="1"/>
    <col min="10" max="10" width="40.42578125" customWidth="1"/>
    <col min="11" max="11" width="35.42578125" customWidth="1"/>
  </cols>
  <sheetData>
    <row r="1" spans="1:11">
      <c r="C1" t="s">
        <v>116</v>
      </c>
    </row>
    <row r="2" spans="1:11" ht="48">
      <c r="A2" s="170" t="s">
        <v>88</v>
      </c>
      <c r="B2" s="170" t="s">
        <v>89</v>
      </c>
      <c r="C2" s="75" t="s">
        <v>117</v>
      </c>
      <c r="D2" s="75" t="s">
        <v>118</v>
      </c>
      <c r="E2" s="76" t="s">
        <v>119</v>
      </c>
      <c r="F2" s="76" t="s">
        <v>120</v>
      </c>
      <c r="G2" s="76" t="s">
        <v>121</v>
      </c>
      <c r="H2" s="170" t="s">
        <v>122</v>
      </c>
      <c r="I2" s="170" t="s">
        <v>123</v>
      </c>
      <c r="J2" s="170" t="s">
        <v>124</v>
      </c>
      <c r="K2" s="170" t="s">
        <v>125</v>
      </c>
    </row>
    <row r="3" spans="1:11">
      <c r="A3" s="200" t="s">
        <v>102</v>
      </c>
      <c r="B3" s="201"/>
      <c r="C3" s="201"/>
      <c r="D3" s="201"/>
      <c r="E3" s="201"/>
      <c r="F3" s="201"/>
      <c r="G3" s="201"/>
      <c r="H3" s="202"/>
      <c r="I3" s="171"/>
      <c r="J3" s="102"/>
      <c r="K3" s="102"/>
    </row>
    <row r="4" spans="1:11" ht="51.95">
      <c r="A4" s="172" t="s">
        <v>113</v>
      </c>
      <c r="B4" s="172" t="s">
        <v>114</v>
      </c>
      <c r="C4" s="172">
        <v>1</v>
      </c>
      <c r="D4" s="172">
        <v>0.5</v>
      </c>
      <c r="E4" s="172">
        <v>1.5</v>
      </c>
      <c r="F4" s="172">
        <f>20/100*1.67</f>
        <v>0.33400000000000002</v>
      </c>
      <c r="G4" s="172">
        <f>8/100*1.67</f>
        <v>0.1336</v>
      </c>
      <c r="H4" s="172">
        <v>0.5</v>
      </c>
      <c r="I4" s="171">
        <f>(C4-D4)*E4+(F4-G4)*H4</f>
        <v>0.85020000000000007</v>
      </c>
      <c r="J4" s="171">
        <f>(C4*E4)+(F4*H4)</f>
        <v>1.667</v>
      </c>
      <c r="K4" s="171">
        <f>(D4*E4)+(G4*H4)</f>
        <v>0.81679999999999997</v>
      </c>
    </row>
    <row r="5" spans="1:11">
      <c r="A5" s="3" t="s">
        <v>115</v>
      </c>
    </row>
  </sheetData>
  <mergeCells count="1">
    <mergeCell ref="A3:H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5C587-C1CD-4698-8FC6-698443005B11}">
  <sheetPr>
    <tabColor rgb="FF92D050"/>
  </sheetPr>
  <dimension ref="A1:I7"/>
  <sheetViews>
    <sheetView topLeftCell="D5" workbookViewId="0">
      <selection activeCell="N6" sqref="N6"/>
    </sheetView>
  </sheetViews>
  <sheetFormatPr defaultColWidth="8.5703125" defaultRowHeight="14.45"/>
  <cols>
    <col min="1" max="1" width="18.42578125" customWidth="1"/>
    <col min="2" max="2" width="30.140625" customWidth="1"/>
    <col min="3" max="3" width="23.140625" customWidth="1"/>
    <col min="4" max="4" width="23" customWidth="1"/>
    <col min="5" max="5" width="20.5703125" customWidth="1"/>
    <col min="6" max="6" width="20.42578125" customWidth="1"/>
    <col min="7" max="7" width="20.5703125" customWidth="1"/>
    <col min="8" max="8" width="19.42578125" customWidth="1"/>
    <col min="9" max="9" width="25.140625" customWidth="1"/>
  </cols>
  <sheetData>
    <row r="1" spans="1:9" ht="80.099999999999994">
      <c r="A1" s="5" t="s">
        <v>88</v>
      </c>
      <c r="B1" s="5" t="s">
        <v>89</v>
      </c>
      <c r="C1" s="167" t="s">
        <v>126</v>
      </c>
      <c r="D1" s="168" t="s">
        <v>127</v>
      </c>
      <c r="E1" s="168" t="s">
        <v>128</v>
      </c>
      <c r="F1" s="168" t="s">
        <v>129</v>
      </c>
      <c r="G1" s="170" t="s">
        <v>130</v>
      </c>
      <c r="H1" s="5" t="s">
        <v>100</v>
      </c>
      <c r="I1" s="5" t="s">
        <v>131</v>
      </c>
    </row>
    <row r="2" spans="1:9">
      <c r="A2" s="197" t="s">
        <v>102</v>
      </c>
      <c r="B2" s="203"/>
      <c r="C2" s="203"/>
      <c r="D2" s="203"/>
      <c r="E2" s="203"/>
      <c r="F2" s="203"/>
      <c r="G2" s="203"/>
      <c r="H2" s="204"/>
      <c r="I2" s="169"/>
    </row>
    <row r="3" spans="1:9" ht="156">
      <c r="A3" s="4" t="s">
        <v>103</v>
      </c>
      <c r="B3" s="4" t="s">
        <v>104</v>
      </c>
      <c r="C3" s="4">
        <f>'Baseline Emission Factor Rice'!M4</f>
        <v>10.205358809249375</v>
      </c>
      <c r="D3" s="4">
        <v>0.52</v>
      </c>
      <c r="E3" s="4">
        <v>1</v>
      </c>
      <c r="F3" s="4">
        <v>1</v>
      </c>
      <c r="G3" s="15">
        <f>C3*D3*E3*F3</f>
        <v>5.3067865808096757</v>
      </c>
      <c r="H3" s="4" t="s">
        <v>132</v>
      </c>
      <c r="I3" s="4" t="s">
        <v>133</v>
      </c>
    </row>
    <row r="4" spans="1:9" ht="129.94999999999999">
      <c r="A4" s="4" t="s">
        <v>107</v>
      </c>
      <c r="B4" s="4" t="s">
        <v>108</v>
      </c>
      <c r="C4" s="4">
        <f>'Baseline Emission Factor Rice'!M5</f>
        <v>10.205358809249375</v>
      </c>
      <c r="D4" s="4">
        <v>0.52</v>
      </c>
      <c r="E4" s="4">
        <v>1</v>
      </c>
      <c r="F4" s="4">
        <f>(1+0.05*3)^0.59</f>
        <v>1.0859547413388009</v>
      </c>
      <c r="G4" s="15">
        <f>C4*D4*E4*F4</f>
        <v>5.7629300487033905</v>
      </c>
      <c r="H4" s="4" t="s">
        <v>132</v>
      </c>
      <c r="I4" s="4" t="s">
        <v>134</v>
      </c>
    </row>
    <row r="5" spans="1:9" ht="156">
      <c r="A5" s="4" t="s">
        <v>109</v>
      </c>
      <c r="B5" s="4" t="s">
        <v>110</v>
      </c>
      <c r="C5" s="4">
        <f>'Baseline Emission Factor Rice'!M6</f>
        <v>10.205358809249375</v>
      </c>
      <c r="D5" s="4"/>
      <c r="E5" s="4"/>
      <c r="F5" s="4"/>
      <c r="G5" s="169">
        <f>((0.717*0.6369*24*(273/(273+26.2))*1.2*60*0.001*150*34))/1000</f>
        <v>3.6720228635999996</v>
      </c>
      <c r="H5" s="4" t="s">
        <v>135</v>
      </c>
      <c r="I5" s="4" t="s">
        <v>136</v>
      </c>
    </row>
    <row r="6" spans="1:9" ht="143.1">
      <c r="A6" s="4" t="s">
        <v>111</v>
      </c>
      <c r="B6" s="4" t="s">
        <v>112</v>
      </c>
      <c r="C6" s="4">
        <f>'Baseline Emission Factor Rice'!M7</f>
        <v>10.205358809249375</v>
      </c>
      <c r="D6" s="4">
        <v>0.6</v>
      </c>
      <c r="E6" s="4">
        <v>1</v>
      </c>
      <c r="F6" s="4">
        <v>1</v>
      </c>
      <c r="G6" s="15">
        <f>C6*D6*E6*F6</f>
        <v>6.1232152855496249</v>
      </c>
      <c r="H6" s="4" t="s">
        <v>132</v>
      </c>
      <c r="I6" s="4" t="s">
        <v>137</v>
      </c>
    </row>
    <row r="7" spans="1:9" ht="65.099999999999994">
      <c r="A7" s="4" t="s">
        <v>113</v>
      </c>
      <c r="B7" s="4" t="s">
        <v>114</v>
      </c>
      <c r="C7" s="4">
        <f>'Baseline Emission Factor Rice'!M8</f>
        <v>1.667</v>
      </c>
      <c r="D7" s="4"/>
      <c r="E7" s="4"/>
      <c r="F7" s="4"/>
      <c r="G7" s="4">
        <f>'Emission estimate w. GEM Rice '!I4</f>
        <v>0.85020000000000007</v>
      </c>
      <c r="H7" s="4"/>
      <c r="I7" s="169"/>
    </row>
  </sheetData>
  <mergeCells count="1">
    <mergeCell ref="A2: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32E35-F1EB-4407-B466-B1E1F8EC69BA}">
  <sheetPr>
    <tabColor rgb="FF92D050"/>
  </sheetPr>
  <dimension ref="A1:T123"/>
  <sheetViews>
    <sheetView topLeftCell="A6" zoomScale="110" zoomScaleNormal="110" workbookViewId="0">
      <selection activeCell="D11" sqref="D11"/>
    </sheetView>
  </sheetViews>
  <sheetFormatPr defaultColWidth="8.5703125" defaultRowHeight="14.45"/>
  <cols>
    <col min="1" max="1" width="18.5703125" bestFit="1" customWidth="1"/>
    <col min="2" max="2" width="36" customWidth="1"/>
    <col min="3" max="3" width="13.5703125" style="2" customWidth="1"/>
    <col min="4" max="4" width="23.42578125" style="2" customWidth="1"/>
    <col min="5" max="5" width="22" style="1" customWidth="1"/>
    <col min="6" max="6" width="15.42578125" customWidth="1"/>
    <col min="7" max="7" width="23.42578125" style="1" customWidth="1"/>
    <col min="8" max="8" width="21.140625" style="1" customWidth="1"/>
    <col min="9" max="11" width="9.5703125" style="1" customWidth="1"/>
    <col min="12" max="12" width="16" style="1" customWidth="1"/>
    <col min="13" max="13" width="13.5703125" style="1" customWidth="1"/>
    <col min="14" max="14" width="17.42578125" style="1" customWidth="1"/>
    <col min="15" max="15" width="19.42578125" style="1" customWidth="1"/>
    <col min="16" max="19" width="25.42578125" style="1" customWidth="1"/>
    <col min="20" max="20" width="15.5703125" customWidth="1"/>
  </cols>
  <sheetData>
    <row r="1" spans="1:20" ht="65.45" thickBot="1">
      <c r="A1" s="5" t="s">
        <v>88</v>
      </c>
      <c r="B1" s="5" t="s">
        <v>89</v>
      </c>
      <c r="C1" s="6" t="s">
        <v>138</v>
      </c>
      <c r="D1" s="6" t="s">
        <v>139</v>
      </c>
      <c r="E1" s="7" t="s">
        <v>140</v>
      </c>
      <c r="F1" s="5" t="s">
        <v>141</v>
      </c>
      <c r="G1" s="7" t="s">
        <v>142</v>
      </c>
      <c r="H1" s="7" t="s">
        <v>143</v>
      </c>
      <c r="I1" s="7" t="s">
        <v>144</v>
      </c>
      <c r="J1" s="7" t="s">
        <v>145</v>
      </c>
      <c r="K1" s="7" t="s">
        <v>146</v>
      </c>
      <c r="L1" s="7" t="s">
        <v>147</v>
      </c>
      <c r="M1" s="7" t="s">
        <v>148</v>
      </c>
      <c r="N1" s="7" t="s">
        <v>149</v>
      </c>
      <c r="O1" s="7" t="s">
        <v>150</v>
      </c>
      <c r="P1" s="31" t="s">
        <v>151</v>
      </c>
      <c r="Q1" s="71" t="s">
        <v>152</v>
      </c>
      <c r="R1" s="32" t="s">
        <v>153</v>
      </c>
      <c r="S1" s="33" t="s">
        <v>154</v>
      </c>
      <c r="T1" s="30" t="s">
        <v>100</v>
      </c>
    </row>
    <row r="2" spans="1:20" ht="15" thickBot="1">
      <c r="A2" s="197" t="s">
        <v>102</v>
      </c>
      <c r="B2" s="198"/>
      <c r="C2" s="198"/>
      <c r="D2" s="198"/>
      <c r="E2" s="198"/>
      <c r="F2" s="198"/>
      <c r="G2" s="198"/>
      <c r="H2" s="198"/>
      <c r="I2" s="198"/>
      <c r="J2" s="198"/>
      <c r="K2" s="198"/>
      <c r="L2" s="198"/>
      <c r="M2" s="198"/>
      <c r="N2" s="198"/>
      <c r="O2" s="198"/>
      <c r="P2" s="208"/>
      <c r="Q2" s="208"/>
      <c r="R2" s="208"/>
      <c r="S2" s="208"/>
      <c r="T2" s="199"/>
    </row>
    <row r="3" spans="1:20" ht="138" customHeight="1">
      <c r="A3" s="4" t="s">
        <v>103</v>
      </c>
      <c r="B3" s="4" t="s">
        <v>104</v>
      </c>
      <c r="C3" s="8">
        <f>E3*0.25</f>
        <v>12500</v>
      </c>
      <c r="D3" s="8">
        <f>E3*0.75</f>
        <v>37500</v>
      </c>
      <c r="E3" s="9">
        <v>50000</v>
      </c>
      <c r="F3" s="4">
        <v>0.6</v>
      </c>
      <c r="G3" s="9">
        <f>C3*F3</f>
        <v>7500</v>
      </c>
      <c r="H3" s="10">
        <f>2.25*(1-0.26)</f>
        <v>1.665</v>
      </c>
      <c r="I3" s="10">
        <f>2.25</f>
        <v>2.25</v>
      </c>
      <c r="J3" s="11">
        <f>(I3-H3)/0.4</f>
        <v>1.4624999999999999</v>
      </c>
      <c r="K3" s="11">
        <f>J3*0.45</f>
        <v>0.65812499999999996</v>
      </c>
      <c r="L3" s="11">
        <f>K3*44/12</f>
        <v>2.413125</v>
      </c>
      <c r="M3" s="12">
        <f>'Baseline Emission Factor Rice'!M4</f>
        <v>10.205358809249375</v>
      </c>
      <c r="N3" s="106">
        <f>'CSA induced emission Rice'!G3</f>
        <v>5.3067865808096757</v>
      </c>
      <c r="O3" s="9">
        <v>0</v>
      </c>
      <c r="P3" s="35">
        <f>H11</f>
        <v>18279.243071099248</v>
      </c>
      <c r="Q3" s="72">
        <f>H11+H12+0.5*H13</f>
        <v>63977.35074884737</v>
      </c>
      <c r="R3" s="36">
        <f>H11+H12+H13+H14+H15</f>
        <v>182792.43071099248</v>
      </c>
      <c r="S3" s="37">
        <f>H31</f>
        <v>1005358.3689104583</v>
      </c>
      <c r="T3" s="34" t="s">
        <v>132</v>
      </c>
    </row>
    <row r="4" spans="1:20" ht="104.1">
      <c r="A4" s="4" t="s">
        <v>107</v>
      </c>
      <c r="B4" s="4" t="s">
        <v>108</v>
      </c>
      <c r="C4" s="8">
        <f>E4*0.25</f>
        <v>12500</v>
      </c>
      <c r="D4" s="8">
        <f>E4*0.75</f>
        <v>37500</v>
      </c>
      <c r="E4" s="9">
        <v>50000</v>
      </c>
      <c r="F4" s="4">
        <v>0.6</v>
      </c>
      <c r="G4" s="9">
        <f>C4*F4</f>
        <v>7500</v>
      </c>
      <c r="H4" s="10">
        <f>2.25*(1-0.26)</f>
        <v>1.665</v>
      </c>
      <c r="I4" s="10">
        <f>H4*2</f>
        <v>3.33</v>
      </c>
      <c r="J4" s="11">
        <f>(I4-H4)/0.4</f>
        <v>4.1624999999999996</v>
      </c>
      <c r="K4" s="11">
        <f>J4*0.45</f>
        <v>1.8731249999999999</v>
      </c>
      <c r="L4" s="11">
        <f>K4*44/12</f>
        <v>6.8681249999999991</v>
      </c>
      <c r="M4" s="12">
        <f>'Baseline Emission Factor Rice'!M5</f>
        <v>10.205358809249375</v>
      </c>
      <c r="N4" s="106">
        <f>'CSA induced emission Rice'!G4</f>
        <v>5.7629300487033905</v>
      </c>
      <c r="O4" s="9">
        <v>0</v>
      </c>
      <c r="P4" s="38">
        <f>H34</f>
        <v>2666.1586874908953</v>
      </c>
      <c r="Q4" s="73">
        <f>H34+H35+0.5*H36</f>
        <v>9331.5554062181363</v>
      </c>
      <c r="R4" s="9">
        <f>H34+H35+H36+H37+H38</f>
        <v>26661.586874908964</v>
      </c>
      <c r="S4" s="39">
        <f>H54</f>
        <v>146638.72781199933</v>
      </c>
      <c r="T4" s="34" t="s">
        <v>132</v>
      </c>
    </row>
    <row r="5" spans="1:20" ht="65.099999999999994">
      <c r="A5" s="4" t="s">
        <v>109</v>
      </c>
      <c r="B5" s="4" t="s">
        <v>110</v>
      </c>
      <c r="C5" s="8">
        <f>E5*0.25</f>
        <v>12500</v>
      </c>
      <c r="D5" s="8">
        <f>E5*0.75</f>
        <v>37500</v>
      </c>
      <c r="E5" s="9">
        <v>50000</v>
      </c>
      <c r="F5" s="4">
        <v>0.6</v>
      </c>
      <c r="G5" s="9">
        <f>C5*F5</f>
        <v>7500</v>
      </c>
      <c r="H5" s="10">
        <f>2.25*(1-0.26)</f>
        <v>1.665</v>
      </c>
      <c r="I5" s="10">
        <f>H5*(1+0.08)</f>
        <v>1.7982000000000002</v>
      </c>
      <c r="J5" s="11">
        <f>(I5-H5)/0.4</f>
        <v>0.33300000000000052</v>
      </c>
      <c r="K5" s="11">
        <f>J5*0.45</f>
        <v>0.14985000000000023</v>
      </c>
      <c r="L5" s="11">
        <f>K5*44/12</f>
        <v>0.54945000000000088</v>
      </c>
      <c r="M5" s="12">
        <f>'Baseline Emission Factor Rice'!M6</f>
        <v>10.205358809249375</v>
      </c>
      <c r="N5" s="106">
        <f>'CSA induced emission Rice'!G5</f>
        <v>3.6720228635999996</v>
      </c>
      <c r="O5" s="9">
        <v>0</v>
      </c>
      <c r="P5" s="38">
        <f>H57</f>
        <v>17706.964864123438</v>
      </c>
      <c r="Q5" s="73">
        <f>H57+H58+0.5*H59</f>
        <v>61974.377024432033</v>
      </c>
      <c r="R5" s="9">
        <f>H57+H58+H59+H60+H61</f>
        <v>177069.64864123438</v>
      </c>
      <c r="S5" s="39">
        <f>H77</f>
        <v>973883.06752678961</v>
      </c>
      <c r="T5" s="34" t="s">
        <v>155</v>
      </c>
    </row>
    <row r="6" spans="1:20" ht="117">
      <c r="A6" s="4" t="s">
        <v>111</v>
      </c>
      <c r="B6" s="4" t="s">
        <v>112</v>
      </c>
      <c r="C6" s="8">
        <f>E6*0.25</f>
        <v>12500</v>
      </c>
      <c r="D6" s="8">
        <f>E6*0.75</f>
        <v>37500</v>
      </c>
      <c r="E6" s="9">
        <v>50000</v>
      </c>
      <c r="F6" s="4">
        <v>0.6</v>
      </c>
      <c r="G6" s="9">
        <f>C6*F6</f>
        <v>7500</v>
      </c>
      <c r="H6" s="10">
        <v>1.67</v>
      </c>
      <c r="I6" s="10">
        <f>2.25</f>
        <v>2.25</v>
      </c>
      <c r="J6" s="11">
        <f>(I6-H6)/0.4</f>
        <v>1.4500000000000002</v>
      </c>
      <c r="K6" s="11">
        <f>J6*0.45</f>
        <v>0.65250000000000008</v>
      </c>
      <c r="L6" s="11">
        <f>K6*44/12</f>
        <v>2.3925000000000005</v>
      </c>
      <c r="M6" s="12">
        <f>'Baseline Emission Factor Rice'!M7</f>
        <v>10.205358809249375</v>
      </c>
      <c r="N6" s="106">
        <f>'CSA induced emission Rice'!G6</f>
        <v>6.1232152855496249</v>
      </c>
      <c r="O6" s="9">
        <v>0</v>
      </c>
      <c r="P6" s="38">
        <f>H80</f>
        <v>16186.608809249374</v>
      </c>
      <c r="Q6" s="73">
        <f>H57+H58+0.5*H59</f>
        <v>61974.377024432033</v>
      </c>
      <c r="R6" s="9">
        <f>H80+H81+H82+H83+H84</f>
        <v>161866.08809249371</v>
      </c>
      <c r="S6" s="39">
        <f>H100</f>
        <v>890263.48450871534</v>
      </c>
      <c r="T6" s="34" t="s">
        <v>132</v>
      </c>
    </row>
    <row r="7" spans="1:20" ht="52.5" thickBot="1">
      <c r="A7" s="4" t="s">
        <v>113</v>
      </c>
      <c r="B7" s="4" t="s">
        <v>114</v>
      </c>
      <c r="C7" s="13">
        <f>E7*0.25</f>
        <v>2500</v>
      </c>
      <c r="D7" s="13">
        <f>E7*0.75</f>
        <v>7500</v>
      </c>
      <c r="E7" s="14">
        <v>10000</v>
      </c>
      <c r="F7" s="4">
        <v>0.6</v>
      </c>
      <c r="G7" s="9">
        <f>C7*F7</f>
        <v>1500</v>
      </c>
      <c r="H7" s="10">
        <v>1.67</v>
      </c>
      <c r="I7" s="10">
        <f>H7</f>
        <v>1.67</v>
      </c>
      <c r="J7" s="11">
        <f>(I7-H7)/0.4</f>
        <v>0</v>
      </c>
      <c r="K7" s="11">
        <f>J7*0.45</f>
        <v>0</v>
      </c>
      <c r="L7" s="9">
        <f>K7*44/12</f>
        <v>0</v>
      </c>
      <c r="M7" s="12">
        <f>'Emission estimate w. GEM Rice '!J4</f>
        <v>1.667</v>
      </c>
      <c r="N7" s="106">
        <f>'CSA induced emission Rice'!G7</f>
        <v>0.85020000000000007</v>
      </c>
      <c r="O7" s="9">
        <v>0</v>
      </c>
      <c r="P7" s="40">
        <f>H103</f>
        <v>472.07997999999992</v>
      </c>
      <c r="Q7" s="74">
        <f>H103+H104+0.5*H105</f>
        <v>1652.2799299999997</v>
      </c>
      <c r="R7" s="41">
        <f>H103+H104+H105+H106+H107</f>
        <v>4720.7997999999989</v>
      </c>
      <c r="S7" s="42">
        <f>H123</f>
        <v>25964.398899999993</v>
      </c>
      <c r="T7" s="34" t="s">
        <v>156</v>
      </c>
    </row>
    <row r="8" spans="1:20" ht="15" thickBot="1">
      <c r="A8" s="16" t="s">
        <v>115</v>
      </c>
      <c r="P8" s="43">
        <f>SUM(P3:P7)</f>
        <v>55311.05541196296</v>
      </c>
      <c r="Q8" s="44">
        <f>SUM(Q3:Q7)</f>
        <v>198909.94013392954</v>
      </c>
      <c r="R8" s="44">
        <f>SUM(R3:R7)</f>
        <v>553110.55411962955</v>
      </c>
      <c r="S8" s="45">
        <f>SUM(S3:S7)</f>
        <v>3042108.0476579624</v>
      </c>
    </row>
    <row r="9" spans="1:20">
      <c r="A9" s="49"/>
      <c r="B9" s="49"/>
      <c r="C9" s="50"/>
      <c r="D9" s="50"/>
      <c r="E9" s="51"/>
      <c r="F9" s="49"/>
      <c r="G9" s="51"/>
      <c r="H9" s="51"/>
      <c r="I9" s="51"/>
      <c r="J9" s="51"/>
      <c r="K9" s="51"/>
      <c r="L9" s="51"/>
      <c r="M9" s="51"/>
    </row>
    <row r="10" spans="1:20">
      <c r="A10" s="49"/>
      <c r="B10" s="49"/>
      <c r="C10" s="50"/>
      <c r="D10" s="50" t="s">
        <v>157</v>
      </c>
      <c r="E10" s="51" t="s">
        <v>158</v>
      </c>
      <c r="F10" s="49" t="s">
        <v>159</v>
      </c>
      <c r="G10" s="51" t="s">
        <v>160</v>
      </c>
      <c r="H10" s="51" t="s">
        <v>161</v>
      </c>
      <c r="I10" s="51"/>
      <c r="J10" s="51"/>
      <c r="K10" s="51"/>
      <c r="L10" s="51"/>
      <c r="M10" s="51"/>
    </row>
    <row r="11" spans="1:20">
      <c r="A11" s="63"/>
      <c r="B11" s="209" t="str">
        <f>A3</f>
        <v xml:space="preserve">Alternate wetting and drying </v>
      </c>
      <c r="C11" s="64" t="s">
        <v>162</v>
      </c>
      <c r="D11" s="64">
        <f>'Baseline Emission Factor Rice'!$M$4*'Rice assumptions'!$C$13*'Rice assumptions'!C18</f>
        <v>25513.397023123434</v>
      </c>
      <c r="E11" s="65">
        <f>$N$3*'Rice assumptions'!$C$13*'Rice assumptions'!C18</f>
        <v>13266.966452024188</v>
      </c>
      <c r="F11" s="66">
        <f>O3</f>
        <v>0</v>
      </c>
      <c r="G11" s="65">
        <f>$L$3*'Rice assumptions'!$C$13*'Rice assumptions'!C18</f>
        <v>6032.8125</v>
      </c>
      <c r="H11" s="65">
        <f>D11-E11-F11+G11</f>
        <v>18279.243071099248</v>
      </c>
      <c r="I11" s="51"/>
      <c r="J11" s="51"/>
      <c r="K11" s="51"/>
      <c r="L11" s="51"/>
      <c r="M11" s="51"/>
    </row>
    <row r="12" spans="1:20">
      <c r="A12" s="49"/>
      <c r="B12" s="210"/>
      <c r="C12" s="50" t="s">
        <v>163</v>
      </c>
      <c r="D12" s="50">
        <f>'Baseline Emission Factor Rice'!$M$4*'Rice assumptions'!$C$13*'Rice assumptions'!C19</f>
        <v>38270.095534685155</v>
      </c>
      <c r="E12" s="65">
        <f>$N$3*'Rice assumptions'!$C$13*'Rice assumptions'!C19</f>
        <v>19900.449678036282</v>
      </c>
      <c r="F12" s="58">
        <f t="shared" ref="F12:F30" si="0">O4</f>
        <v>0</v>
      </c>
      <c r="G12" s="57">
        <f>$L$3*'Rice assumptions'!$C$13*'Rice assumptions'!C19</f>
        <v>9049.21875</v>
      </c>
      <c r="H12" s="57">
        <f t="shared" ref="H12:H30" si="1">D12-E12-F12+G12</f>
        <v>27418.864606648873</v>
      </c>
      <c r="I12" s="51"/>
      <c r="J12" s="51"/>
      <c r="K12" s="51"/>
      <c r="L12" s="51"/>
      <c r="M12" s="51"/>
    </row>
    <row r="13" spans="1:20">
      <c r="A13" s="49"/>
      <c r="B13" s="210"/>
      <c r="C13" s="50" t="s">
        <v>164</v>
      </c>
      <c r="D13" s="50">
        <f>'Baseline Emission Factor Rice'!$M$4*'Rice assumptions'!$C$13*'Rice assumptions'!C20</f>
        <v>51026.794046246869</v>
      </c>
      <c r="E13" s="65">
        <f>$N$3*'Rice assumptions'!$C$13*'Rice assumptions'!C20</f>
        <v>26533.932904048375</v>
      </c>
      <c r="F13" s="58">
        <f t="shared" si="0"/>
        <v>0</v>
      </c>
      <c r="G13" s="57">
        <f>$L$3*'Rice assumptions'!$C$13*'Rice assumptions'!C20</f>
        <v>12065.625</v>
      </c>
      <c r="H13" s="57">
        <f t="shared" si="1"/>
        <v>36558.486142198497</v>
      </c>
      <c r="I13" s="51"/>
      <c r="J13" s="51"/>
      <c r="K13" s="51"/>
      <c r="L13" s="51"/>
      <c r="M13" s="51"/>
    </row>
    <row r="14" spans="1:20">
      <c r="A14" s="49"/>
      <c r="B14" s="210"/>
      <c r="C14" s="50" t="s">
        <v>165</v>
      </c>
      <c r="D14" s="50">
        <f>'Baseline Emission Factor Rice'!$M$4*'Rice assumptions'!$C$13*'Rice assumptions'!C21</f>
        <v>63783.492557808589</v>
      </c>
      <c r="E14" s="65">
        <f>$N$3*'Rice assumptions'!$C$13*'Rice assumptions'!C21</f>
        <v>33167.416130060468</v>
      </c>
      <c r="F14" s="58">
        <f t="shared" si="0"/>
        <v>0</v>
      </c>
      <c r="G14" s="57">
        <f>$L$3*'Rice assumptions'!$C$13*'Rice assumptions'!C21</f>
        <v>15082.031249999998</v>
      </c>
      <c r="H14" s="57">
        <f t="shared" si="1"/>
        <v>45698.107677748121</v>
      </c>
      <c r="I14" s="51"/>
      <c r="J14" s="51"/>
      <c r="K14" s="51"/>
      <c r="L14" s="51"/>
      <c r="M14" s="51"/>
    </row>
    <row r="15" spans="1:20">
      <c r="A15" s="49"/>
      <c r="B15" s="210"/>
      <c r="C15" s="50" t="s">
        <v>166</v>
      </c>
      <c r="D15" s="50">
        <f>'Baseline Emission Factor Rice'!$M$4*'Rice assumptions'!$C$13*'Rice assumptions'!$C$22</f>
        <v>76540.19106937031</v>
      </c>
      <c r="E15" s="65">
        <f>$N$3*'Rice assumptions'!$C$13*'Rice assumptions'!$C$22</f>
        <v>39800.899356072565</v>
      </c>
      <c r="F15" s="58">
        <f t="shared" si="0"/>
        <v>0</v>
      </c>
      <c r="G15" s="57">
        <f>$L$3*'Rice assumptions'!$C$13*'Rice assumptions'!$C$22</f>
        <v>18098.4375</v>
      </c>
      <c r="H15" s="57">
        <f t="shared" si="1"/>
        <v>54837.729213297745</v>
      </c>
      <c r="I15" s="51"/>
      <c r="J15" s="51"/>
      <c r="K15" s="51"/>
      <c r="L15" s="51"/>
      <c r="M15" s="51"/>
    </row>
    <row r="16" spans="1:20">
      <c r="A16" s="49"/>
      <c r="B16" s="210"/>
      <c r="C16" s="50" t="s">
        <v>167</v>
      </c>
      <c r="D16" s="50">
        <f>'Baseline Emission Factor Rice'!$M$4*'Rice assumptions'!$C$13*'Rice assumptions'!$C$22</f>
        <v>76540.19106937031</v>
      </c>
      <c r="E16" s="65">
        <f>$N$3*'Rice assumptions'!$C$13*'Rice assumptions'!$C$22</f>
        <v>39800.899356072565</v>
      </c>
      <c r="F16" s="58">
        <f t="shared" si="0"/>
        <v>0</v>
      </c>
      <c r="G16" s="57">
        <f>$L$3*'Rice assumptions'!$C$13*'Rice assumptions'!$C$22</f>
        <v>18098.4375</v>
      </c>
      <c r="H16" s="57">
        <f t="shared" si="1"/>
        <v>54837.729213297745</v>
      </c>
      <c r="I16" s="51"/>
      <c r="J16" s="51"/>
      <c r="K16" s="51"/>
      <c r="L16" s="51"/>
      <c r="M16" s="51"/>
    </row>
    <row r="17" spans="1:13">
      <c r="A17" s="49"/>
      <c r="B17" s="210"/>
      <c r="C17" s="50" t="s">
        <v>168</v>
      </c>
      <c r="D17" s="50">
        <f>'Baseline Emission Factor Rice'!$M$4*'Rice assumptions'!$C$13*'Rice assumptions'!$C$22</f>
        <v>76540.19106937031</v>
      </c>
      <c r="E17" s="65">
        <f>$N$3*'Rice assumptions'!$C$13*'Rice assumptions'!$C$22</f>
        <v>39800.899356072565</v>
      </c>
      <c r="F17" s="58">
        <f t="shared" si="0"/>
        <v>0</v>
      </c>
      <c r="G17" s="57">
        <f>$L$3*'Rice assumptions'!$C$13*'Rice assumptions'!$C$22</f>
        <v>18098.4375</v>
      </c>
      <c r="H17" s="57">
        <f t="shared" si="1"/>
        <v>54837.729213297745</v>
      </c>
      <c r="I17" s="51"/>
      <c r="J17" s="51"/>
      <c r="K17" s="51"/>
      <c r="L17" s="51"/>
      <c r="M17" s="51"/>
    </row>
    <row r="18" spans="1:13">
      <c r="A18" s="49"/>
      <c r="B18" s="210"/>
      <c r="C18" s="50" t="s">
        <v>169</v>
      </c>
      <c r="D18" s="50">
        <f>'Baseline Emission Factor Rice'!$M$4*'Rice assumptions'!$C$13*'Rice assumptions'!$C$22</f>
        <v>76540.19106937031</v>
      </c>
      <c r="E18" s="65">
        <f>$N$3*'Rice assumptions'!$C$13*'Rice assumptions'!$C$22</f>
        <v>39800.899356072565</v>
      </c>
      <c r="F18" s="58">
        <f t="shared" si="0"/>
        <v>0</v>
      </c>
      <c r="G18" s="57">
        <f>$L$3*'Rice assumptions'!$C$13*'Rice assumptions'!$C$22</f>
        <v>18098.4375</v>
      </c>
      <c r="H18" s="57">
        <f t="shared" si="1"/>
        <v>54837.729213297745</v>
      </c>
      <c r="I18" s="51"/>
      <c r="J18" s="51"/>
      <c r="K18" s="51"/>
      <c r="L18" s="51"/>
      <c r="M18" s="51"/>
    </row>
    <row r="19" spans="1:13">
      <c r="A19" s="49"/>
      <c r="B19" s="210"/>
      <c r="C19" s="50" t="s">
        <v>170</v>
      </c>
      <c r="D19" s="50">
        <f>'Baseline Emission Factor Rice'!$M$4*'Rice assumptions'!$C$13*'Rice assumptions'!$C$22</f>
        <v>76540.19106937031</v>
      </c>
      <c r="E19" s="65">
        <f>$N$3*'Rice assumptions'!$C$13*'Rice assumptions'!$C$22</f>
        <v>39800.899356072565</v>
      </c>
      <c r="F19" s="58">
        <f t="shared" si="0"/>
        <v>0</v>
      </c>
      <c r="G19" s="57">
        <f>$L$3*'Rice assumptions'!$C$13*'Rice assumptions'!$C$22</f>
        <v>18098.4375</v>
      </c>
      <c r="H19" s="57">
        <f t="shared" si="1"/>
        <v>54837.729213297745</v>
      </c>
      <c r="I19" s="51"/>
      <c r="J19" s="51"/>
      <c r="K19" s="51"/>
      <c r="L19" s="51"/>
      <c r="M19" s="51"/>
    </row>
    <row r="20" spans="1:13">
      <c r="A20" s="49"/>
      <c r="B20" s="210"/>
      <c r="C20" s="50" t="s">
        <v>171</v>
      </c>
      <c r="D20" s="50">
        <f>'Baseline Emission Factor Rice'!$M$4*'Rice assumptions'!$C$13*'Rice assumptions'!$C$22</f>
        <v>76540.19106937031</v>
      </c>
      <c r="E20" s="65">
        <f>$N$3*'Rice assumptions'!$C$13*'Rice assumptions'!$C$22</f>
        <v>39800.899356072565</v>
      </c>
      <c r="F20" s="58">
        <f t="shared" si="0"/>
        <v>0</v>
      </c>
      <c r="G20" s="57">
        <f>$L$3*'Rice assumptions'!$C$13*'Rice assumptions'!$C$22</f>
        <v>18098.4375</v>
      </c>
      <c r="H20" s="57">
        <f t="shared" si="1"/>
        <v>54837.729213297745</v>
      </c>
      <c r="I20" s="51"/>
      <c r="J20" s="51"/>
      <c r="K20" s="51"/>
      <c r="L20" s="51"/>
      <c r="M20" s="51"/>
    </row>
    <row r="21" spans="1:13">
      <c r="A21" s="49"/>
      <c r="B21" s="210"/>
      <c r="C21" s="50" t="s">
        <v>172</v>
      </c>
      <c r="D21" s="50">
        <f>'Baseline Emission Factor Rice'!$M$4*'Rice assumptions'!$C$13*'Rice assumptions'!$C$22</f>
        <v>76540.19106937031</v>
      </c>
      <c r="E21" s="65">
        <f>$N$3*'Rice assumptions'!$C$13*'Rice assumptions'!$C$22</f>
        <v>39800.899356072565</v>
      </c>
      <c r="F21" s="58">
        <f t="shared" si="0"/>
        <v>0</v>
      </c>
      <c r="G21" s="57">
        <f>$L$3*'Rice assumptions'!$C$13*'Rice assumptions'!$C$22</f>
        <v>18098.4375</v>
      </c>
      <c r="H21" s="57">
        <f t="shared" si="1"/>
        <v>54837.729213297745</v>
      </c>
      <c r="I21" s="51"/>
      <c r="J21" s="51"/>
      <c r="K21" s="51"/>
      <c r="L21" s="51"/>
      <c r="M21" s="51"/>
    </row>
    <row r="22" spans="1:13">
      <c r="A22" s="49"/>
      <c r="B22" s="210"/>
      <c r="C22" s="50" t="s">
        <v>173</v>
      </c>
      <c r="D22" s="50">
        <f>'Baseline Emission Factor Rice'!$M$4*'Rice assumptions'!$C$13*'Rice assumptions'!$C$22</f>
        <v>76540.19106937031</v>
      </c>
      <c r="E22" s="65">
        <f>$N$3*'Rice assumptions'!$C$13*'Rice assumptions'!$C$22</f>
        <v>39800.899356072565</v>
      </c>
      <c r="F22" s="58">
        <f t="shared" si="0"/>
        <v>0</v>
      </c>
      <c r="G22" s="57">
        <f>$L$3*'Rice assumptions'!$C$13*'Rice assumptions'!$C$22</f>
        <v>18098.4375</v>
      </c>
      <c r="H22" s="57">
        <f t="shared" si="1"/>
        <v>54837.729213297745</v>
      </c>
      <c r="I22" s="51"/>
      <c r="J22" s="51"/>
      <c r="K22" s="51"/>
      <c r="L22" s="51"/>
      <c r="M22" s="51"/>
    </row>
    <row r="23" spans="1:13">
      <c r="A23" s="49"/>
      <c r="B23" s="210"/>
      <c r="C23" s="50" t="s">
        <v>174</v>
      </c>
      <c r="D23" s="50">
        <f>'Baseline Emission Factor Rice'!$M$4*'Rice assumptions'!$C$13*'Rice assumptions'!$C$22</f>
        <v>76540.19106937031</v>
      </c>
      <c r="E23" s="65">
        <f>$N$3*'Rice assumptions'!$C$13*'Rice assumptions'!$C$22</f>
        <v>39800.899356072565</v>
      </c>
      <c r="F23" s="58">
        <f t="shared" si="0"/>
        <v>0</v>
      </c>
      <c r="G23" s="57">
        <f>$L$3*'Rice assumptions'!$C$13*'Rice assumptions'!$C$22</f>
        <v>18098.4375</v>
      </c>
      <c r="H23" s="57">
        <f t="shared" si="1"/>
        <v>54837.729213297745</v>
      </c>
      <c r="I23" s="51"/>
      <c r="J23" s="51"/>
      <c r="K23" s="51"/>
      <c r="L23" s="51"/>
      <c r="M23" s="51"/>
    </row>
    <row r="24" spans="1:13">
      <c r="A24" s="49"/>
      <c r="B24" s="210"/>
      <c r="C24" s="50" t="s">
        <v>175</v>
      </c>
      <c r="D24" s="50">
        <f>'Baseline Emission Factor Rice'!$M$4*'Rice assumptions'!$C$13*'Rice assumptions'!$C$22</f>
        <v>76540.19106937031</v>
      </c>
      <c r="E24" s="65">
        <f>$N$3*'Rice assumptions'!$C$13*'Rice assumptions'!$C$22</f>
        <v>39800.899356072565</v>
      </c>
      <c r="F24" s="58">
        <f t="shared" si="0"/>
        <v>0</v>
      </c>
      <c r="G24" s="57">
        <f>$L$3*'Rice assumptions'!$C$13*'Rice assumptions'!$C$22</f>
        <v>18098.4375</v>
      </c>
      <c r="H24" s="57">
        <f t="shared" si="1"/>
        <v>54837.729213297745</v>
      </c>
      <c r="I24" s="51"/>
      <c r="J24" s="51"/>
      <c r="K24" s="51"/>
      <c r="L24" s="51"/>
      <c r="M24" s="51"/>
    </row>
    <row r="25" spans="1:13">
      <c r="A25" s="49"/>
      <c r="B25" s="210"/>
      <c r="C25" s="50" t="s">
        <v>176</v>
      </c>
      <c r="D25" s="50">
        <f>'Baseline Emission Factor Rice'!$M$4*'Rice assumptions'!$C$13*'Rice assumptions'!$C$22</f>
        <v>76540.19106937031</v>
      </c>
      <c r="E25" s="65">
        <f>$N$3*'Rice assumptions'!$C$13*'Rice assumptions'!$C$22</f>
        <v>39800.899356072565</v>
      </c>
      <c r="F25" s="58">
        <f t="shared" si="0"/>
        <v>0</v>
      </c>
      <c r="G25" s="57">
        <f>$L$3*'Rice assumptions'!$C$13*'Rice assumptions'!$C$22</f>
        <v>18098.4375</v>
      </c>
      <c r="H25" s="57">
        <f t="shared" si="1"/>
        <v>54837.729213297745</v>
      </c>
      <c r="I25" s="51"/>
      <c r="J25" s="51"/>
      <c r="K25" s="51"/>
      <c r="L25" s="51"/>
      <c r="M25" s="51"/>
    </row>
    <row r="26" spans="1:13">
      <c r="A26" s="49"/>
      <c r="B26" s="210"/>
      <c r="C26" s="50" t="s">
        <v>177</v>
      </c>
      <c r="D26" s="50">
        <f>'Baseline Emission Factor Rice'!$M$4*'Rice assumptions'!$C$13*'Rice assumptions'!$C$22</f>
        <v>76540.19106937031</v>
      </c>
      <c r="E26" s="65">
        <f>$N$3*'Rice assumptions'!$C$13*'Rice assumptions'!$C$22</f>
        <v>39800.899356072565</v>
      </c>
      <c r="F26" s="58">
        <f t="shared" si="0"/>
        <v>0</v>
      </c>
      <c r="G26" s="57">
        <f>$L$3*'Rice assumptions'!$C$13*'Rice assumptions'!$C$22</f>
        <v>18098.4375</v>
      </c>
      <c r="H26" s="57">
        <f t="shared" si="1"/>
        <v>54837.729213297745</v>
      </c>
      <c r="I26" s="51"/>
      <c r="J26" s="51"/>
      <c r="K26" s="51"/>
      <c r="L26" s="51"/>
      <c r="M26" s="51"/>
    </row>
    <row r="27" spans="1:13">
      <c r="A27" s="49"/>
      <c r="B27" s="210"/>
      <c r="C27" s="50" t="s">
        <v>178</v>
      </c>
      <c r="D27" s="50">
        <f>'Baseline Emission Factor Rice'!$M$4*'Rice assumptions'!$C$13*'Rice assumptions'!$C$22</f>
        <v>76540.19106937031</v>
      </c>
      <c r="E27" s="65">
        <f>$N$3*'Rice assumptions'!$C$13*'Rice assumptions'!$C$22</f>
        <v>39800.899356072565</v>
      </c>
      <c r="F27" s="58">
        <f t="shared" si="0"/>
        <v>0</v>
      </c>
      <c r="G27" s="57">
        <f>$L$3*'Rice assumptions'!$C$13*'Rice assumptions'!$C$22</f>
        <v>18098.4375</v>
      </c>
      <c r="H27" s="57">
        <f t="shared" si="1"/>
        <v>54837.729213297745</v>
      </c>
      <c r="I27" s="51"/>
      <c r="J27" s="51"/>
      <c r="K27" s="51"/>
      <c r="L27" s="51"/>
      <c r="M27" s="51"/>
    </row>
    <row r="28" spans="1:13">
      <c r="A28" s="49"/>
      <c r="B28" s="210"/>
      <c r="C28" s="50" t="s">
        <v>179</v>
      </c>
      <c r="D28" s="50">
        <f>'Baseline Emission Factor Rice'!$M$4*'Rice assumptions'!$C$13*'Rice assumptions'!$C$22</f>
        <v>76540.19106937031</v>
      </c>
      <c r="E28" s="65">
        <f>$N$3*'Rice assumptions'!$C$13*'Rice assumptions'!$C$22</f>
        <v>39800.899356072565</v>
      </c>
      <c r="F28" s="58">
        <f t="shared" si="0"/>
        <v>0</v>
      </c>
      <c r="G28" s="57">
        <f>$L$3*'Rice assumptions'!$C$13*'Rice assumptions'!$C$22</f>
        <v>18098.4375</v>
      </c>
      <c r="H28" s="57">
        <f t="shared" si="1"/>
        <v>54837.729213297745</v>
      </c>
      <c r="I28" s="51"/>
      <c r="J28" s="51"/>
      <c r="K28" s="51"/>
      <c r="L28" s="51"/>
      <c r="M28" s="51"/>
    </row>
    <row r="29" spans="1:13">
      <c r="A29" s="49"/>
      <c r="B29" s="210"/>
      <c r="C29" s="50" t="s">
        <v>180</v>
      </c>
      <c r="D29" s="50">
        <f>'Baseline Emission Factor Rice'!$M$4*'Rice assumptions'!$C$13*'Rice assumptions'!$C$22</f>
        <v>76540.19106937031</v>
      </c>
      <c r="E29" s="65">
        <f>$N$3*'Rice assumptions'!$C$13*'Rice assumptions'!$C$22</f>
        <v>39800.899356072565</v>
      </c>
      <c r="F29" s="58">
        <f t="shared" si="0"/>
        <v>0</v>
      </c>
      <c r="G29" s="57">
        <f>$L$3*'Rice assumptions'!$C$13*'Rice assumptions'!$C$22</f>
        <v>18098.4375</v>
      </c>
      <c r="H29" s="57">
        <f t="shared" si="1"/>
        <v>54837.729213297745</v>
      </c>
      <c r="I29" s="51"/>
      <c r="J29" s="51"/>
      <c r="K29" s="51"/>
      <c r="L29" s="51"/>
      <c r="M29" s="51"/>
    </row>
    <row r="30" spans="1:13">
      <c r="A30" s="59"/>
      <c r="B30" s="211"/>
      <c r="C30" s="60" t="s">
        <v>181</v>
      </c>
      <c r="D30" s="60">
        <f>'Baseline Emission Factor Rice'!$M$4*'Rice assumptions'!$C$13*'Rice assumptions'!$C$22</f>
        <v>76540.19106937031</v>
      </c>
      <c r="E30" s="65">
        <f>$N$3*'Rice assumptions'!$C$13*'Rice assumptions'!$C$22</f>
        <v>39800.899356072565</v>
      </c>
      <c r="F30" s="62">
        <f t="shared" si="0"/>
        <v>0</v>
      </c>
      <c r="G30" s="61">
        <f>$L$3*'Rice assumptions'!$C$13*'Rice assumptions'!$C$22</f>
        <v>18098.4375</v>
      </c>
      <c r="H30" s="61">
        <f t="shared" si="1"/>
        <v>54837.729213297745</v>
      </c>
      <c r="I30" s="51"/>
      <c r="J30" s="51"/>
      <c r="K30" s="51"/>
      <c r="L30" s="51"/>
      <c r="M30" s="51"/>
    </row>
    <row r="31" spans="1:13">
      <c r="A31" s="49"/>
      <c r="B31" s="49"/>
      <c r="C31" s="52" t="s">
        <v>115</v>
      </c>
      <c r="D31" s="52">
        <f>SUM(D11:D30)</f>
        <v>1403236.8362717896</v>
      </c>
      <c r="E31" s="52">
        <f>SUM(E11:E30)</f>
        <v>729683.15486133005</v>
      </c>
      <c r="F31" s="52">
        <f>SUM(F11:F30)</f>
        <v>0</v>
      </c>
      <c r="G31" s="52">
        <f>SUM(G11:G30)</f>
        <v>331804.6875</v>
      </c>
      <c r="H31" s="52">
        <f>SUM(H11:H30)</f>
        <v>1005358.3689104583</v>
      </c>
      <c r="I31" s="51"/>
      <c r="J31" s="51"/>
      <c r="K31" s="51"/>
      <c r="L31" s="51"/>
      <c r="M31" s="51"/>
    </row>
    <row r="32" spans="1:13">
      <c r="A32" s="49"/>
      <c r="B32" s="49"/>
      <c r="C32" s="50"/>
      <c r="D32" s="50"/>
      <c r="E32" s="51"/>
      <c r="F32" s="49"/>
      <c r="G32" s="51"/>
      <c r="H32" s="51"/>
      <c r="I32" s="51"/>
      <c r="J32" s="51"/>
      <c r="K32" s="51"/>
      <c r="L32" s="51"/>
      <c r="M32" s="51"/>
    </row>
    <row r="33" spans="1:13">
      <c r="A33" s="49"/>
      <c r="B33" s="49"/>
      <c r="C33" s="50"/>
      <c r="D33" s="50" t="s">
        <v>157</v>
      </c>
      <c r="E33" s="51" t="s">
        <v>158</v>
      </c>
      <c r="F33" s="49" t="s">
        <v>159</v>
      </c>
      <c r="G33" s="51" t="s">
        <v>160</v>
      </c>
      <c r="H33" s="51" t="s">
        <v>182</v>
      </c>
      <c r="I33" s="51"/>
      <c r="J33" s="51"/>
      <c r="K33" s="51"/>
      <c r="L33" s="51"/>
      <c r="M33" s="51"/>
    </row>
    <row r="34" spans="1:13">
      <c r="A34" s="63"/>
      <c r="B34" s="209" t="str">
        <f>A4</f>
        <v>System of rice intensification  </v>
      </c>
      <c r="C34" s="64" t="s">
        <v>162</v>
      </c>
      <c r="D34" s="64">
        <f>'Baseline Emission Factor Rice'!$M$5*'Rice assumptions'!$C$14*'Rice assumptions'!C18</f>
        <v>10205.358809249374</v>
      </c>
      <c r="E34" s="65">
        <f>$N$4*'Rice assumptions'!$C$13*'Rice assumptions'!C18</f>
        <v>14407.325121758477</v>
      </c>
      <c r="F34" s="66">
        <f>O26</f>
        <v>0</v>
      </c>
      <c r="G34" s="65">
        <f>$L$4*'Rice assumptions'!$C$14*'Rice assumptions'!C18</f>
        <v>6868.1249999999982</v>
      </c>
      <c r="H34" s="65">
        <f>D34-E34-F34+G34</f>
        <v>2666.1586874908953</v>
      </c>
      <c r="I34" s="51"/>
      <c r="J34" s="51"/>
      <c r="K34" s="51"/>
      <c r="L34" s="51"/>
      <c r="M34" s="51"/>
    </row>
    <row r="35" spans="1:13">
      <c r="A35" s="49"/>
      <c r="B35" s="210"/>
      <c r="C35" s="50" t="s">
        <v>163</v>
      </c>
      <c r="D35" s="50">
        <f>'Baseline Emission Factor Rice'!$M$5*'Rice assumptions'!$C$14*'Rice assumptions'!C19</f>
        <v>15308.038213874062</v>
      </c>
      <c r="E35" s="65">
        <f>$N$4*'Rice assumptions'!$C$13*'Rice assumptions'!C19</f>
        <v>21610.987682637715</v>
      </c>
      <c r="F35" s="58">
        <f t="shared" ref="F35:F53" si="2">O27</f>
        <v>0</v>
      </c>
      <c r="G35" s="57">
        <f>$L$4*'Rice assumptions'!$C$14*'Rice assumptions'!C19</f>
        <v>10302.187499999998</v>
      </c>
      <c r="H35" s="57">
        <f t="shared" ref="H35:H53" si="3">D35-E35-F35+G35</f>
        <v>3999.2380312363457</v>
      </c>
      <c r="I35" s="51"/>
      <c r="J35" s="51"/>
      <c r="K35" s="51"/>
      <c r="L35" s="51"/>
      <c r="M35" s="51"/>
    </row>
    <row r="36" spans="1:13">
      <c r="A36" s="49"/>
      <c r="B36" s="210"/>
      <c r="C36" s="50" t="s">
        <v>164</v>
      </c>
      <c r="D36" s="50">
        <f>'Baseline Emission Factor Rice'!$M$5*'Rice assumptions'!$C$14*'Rice assumptions'!C20</f>
        <v>20410.717618498747</v>
      </c>
      <c r="E36" s="65">
        <f>$N$4*'Rice assumptions'!$C$13*'Rice assumptions'!C20</f>
        <v>28814.650243516953</v>
      </c>
      <c r="F36" s="58">
        <f t="shared" si="2"/>
        <v>0</v>
      </c>
      <c r="G36" s="57">
        <f>$L$4*'Rice assumptions'!$C$14*'Rice assumptions'!C20</f>
        <v>13736.249999999996</v>
      </c>
      <c r="H36" s="57">
        <f t="shared" si="3"/>
        <v>5332.3173749817906</v>
      </c>
      <c r="I36" s="51"/>
      <c r="J36" s="51"/>
      <c r="K36" s="51"/>
      <c r="L36" s="51"/>
      <c r="M36" s="51"/>
    </row>
    <row r="37" spans="1:13">
      <c r="A37" s="49"/>
      <c r="B37" s="210"/>
      <c r="C37" s="50" t="s">
        <v>165</v>
      </c>
      <c r="D37" s="50">
        <f>'Baseline Emission Factor Rice'!$M$5*'Rice assumptions'!$C$14*'Rice assumptions'!C21</f>
        <v>25513.397023123434</v>
      </c>
      <c r="E37" s="65">
        <f>$N$4*'Rice assumptions'!$C$13*'Rice assumptions'!C21</f>
        <v>36018.312804396191</v>
      </c>
      <c r="F37" s="58">
        <f t="shared" si="2"/>
        <v>0</v>
      </c>
      <c r="G37" s="57">
        <f>$L$4*'Rice assumptions'!$C$14*'Rice assumptions'!C21</f>
        <v>17170.312499999996</v>
      </c>
      <c r="H37" s="57">
        <f t="shared" si="3"/>
        <v>6665.3967187272392</v>
      </c>
      <c r="I37" s="51"/>
      <c r="J37" s="51"/>
      <c r="K37" s="51"/>
      <c r="L37" s="51"/>
      <c r="M37" s="51"/>
    </row>
    <row r="38" spans="1:13">
      <c r="A38" s="49"/>
      <c r="B38" s="210"/>
      <c r="C38" s="50" t="s">
        <v>166</v>
      </c>
      <c r="D38" s="50">
        <f>'Baseline Emission Factor Rice'!$M$5*'Rice assumptions'!$C$14*'Rice assumptions'!$C$22</f>
        <v>30616.076427748125</v>
      </c>
      <c r="E38" s="65">
        <f>$N$4*'Rice assumptions'!$C$13*'Rice assumptions'!$C$22</f>
        <v>43221.97536527543</v>
      </c>
      <c r="F38" s="58">
        <f t="shared" si="2"/>
        <v>0</v>
      </c>
      <c r="G38" s="57">
        <f>$L$4*'Rice assumptions'!$C$14*'Rice assumptions'!$C$22</f>
        <v>20604.374999999996</v>
      </c>
      <c r="H38" s="57">
        <f t="shared" si="3"/>
        <v>7998.4760624726914</v>
      </c>
      <c r="I38" s="51"/>
      <c r="J38" s="51"/>
      <c r="K38" s="51"/>
      <c r="L38" s="51"/>
      <c r="M38" s="51"/>
    </row>
    <row r="39" spans="1:13">
      <c r="A39" s="49"/>
      <c r="B39" s="210"/>
      <c r="C39" s="50" t="s">
        <v>167</v>
      </c>
      <c r="D39" s="50">
        <f>'Baseline Emission Factor Rice'!$M$5*'Rice assumptions'!$C$14*'Rice assumptions'!$C$22</f>
        <v>30616.076427748125</v>
      </c>
      <c r="E39" s="65">
        <f>$N$4*'Rice assumptions'!$C$13*'Rice assumptions'!$C$22</f>
        <v>43221.97536527543</v>
      </c>
      <c r="F39" s="58">
        <f t="shared" si="2"/>
        <v>0</v>
      </c>
      <c r="G39" s="57">
        <f>$L$4*'Rice assumptions'!$C$14*'Rice assumptions'!$C$22</f>
        <v>20604.374999999996</v>
      </c>
      <c r="H39" s="57">
        <f t="shared" si="3"/>
        <v>7998.4760624726914</v>
      </c>
      <c r="I39" s="51"/>
      <c r="J39" s="51"/>
      <c r="K39" s="51"/>
      <c r="L39" s="51"/>
      <c r="M39" s="51"/>
    </row>
    <row r="40" spans="1:13">
      <c r="A40" s="49"/>
      <c r="B40" s="210"/>
      <c r="C40" s="50" t="s">
        <v>168</v>
      </c>
      <c r="D40" s="50">
        <f>'Baseline Emission Factor Rice'!$M$5*'Rice assumptions'!$C$14*'Rice assumptions'!$C$22</f>
        <v>30616.076427748125</v>
      </c>
      <c r="E40" s="65">
        <f>$N$4*'Rice assumptions'!$C$13*'Rice assumptions'!$C$22</f>
        <v>43221.97536527543</v>
      </c>
      <c r="F40" s="58">
        <f t="shared" si="2"/>
        <v>0</v>
      </c>
      <c r="G40" s="57">
        <f>$L$4*'Rice assumptions'!$C$14*'Rice assumptions'!$C$22</f>
        <v>20604.374999999996</v>
      </c>
      <c r="H40" s="57">
        <f t="shared" si="3"/>
        <v>7998.4760624726914</v>
      </c>
      <c r="I40" s="51"/>
      <c r="J40" s="51"/>
      <c r="K40" s="51"/>
      <c r="L40" s="51"/>
      <c r="M40" s="51"/>
    </row>
    <row r="41" spans="1:13">
      <c r="A41" s="49"/>
      <c r="B41" s="210"/>
      <c r="C41" s="50" t="s">
        <v>169</v>
      </c>
      <c r="D41" s="50">
        <f>'Baseline Emission Factor Rice'!$M$5*'Rice assumptions'!$C$14*'Rice assumptions'!$C$22</f>
        <v>30616.076427748125</v>
      </c>
      <c r="E41" s="65">
        <f>$N$4*'Rice assumptions'!$C$13*'Rice assumptions'!$C$22</f>
        <v>43221.97536527543</v>
      </c>
      <c r="F41" s="58">
        <f t="shared" si="2"/>
        <v>0</v>
      </c>
      <c r="G41" s="57">
        <f>$L$4*'Rice assumptions'!$C$14*'Rice assumptions'!$C$22</f>
        <v>20604.374999999996</v>
      </c>
      <c r="H41" s="57">
        <f t="shared" si="3"/>
        <v>7998.4760624726914</v>
      </c>
      <c r="I41" s="51"/>
      <c r="J41" s="51"/>
      <c r="K41" s="51"/>
      <c r="L41" s="51"/>
      <c r="M41" s="51"/>
    </row>
    <row r="42" spans="1:13">
      <c r="A42" s="49"/>
      <c r="B42" s="210"/>
      <c r="C42" s="50" t="s">
        <v>170</v>
      </c>
      <c r="D42" s="50">
        <f>'Baseline Emission Factor Rice'!$M$5*'Rice assumptions'!$C$14*'Rice assumptions'!$C$22</f>
        <v>30616.076427748125</v>
      </c>
      <c r="E42" s="65">
        <f>$N$4*'Rice assumptions'!$C$13*'Rice assumptions'!$C$22</f>
        <v>43221.97536527543</v>
      </c>
      <c r="F42" s="58">
        <f t="shared" si="2"/>
        <v>0</v>
      </c>
      <c r="G42" s="57">
        <f>$L$4*'Rice assumptions'!$C$14*'Rice assumptions'!$C$22</f>
        <v>20604.374999999996</v>
      </c>
      <c r="H42" s="57">
        <f t="shared" si="3"/>
        <v>7998.4760624726914</v>
      </c>
      <c r="I42" s="51"/>
      <c r="J42" s="51"/>
      <c r="K42" s="51"/>
      <c r="L42" s="51"/>
      <c r="M42" s="51"/>
    </row>
    <row r="43" spans="1:13">
      <c r="A43" s="49"/>
      <c r="B43" s="210"/>
      <c r="C43" s="50" t="s">
        <v>171</v>
      </c>
      <c r="D43" s="50">
        <f>'Baseline Emission Factor Rice'!$M$5*'Rice assumptions'!$C$14*'Rice assumptions'!$C$22</f>
        <v>30616.076427748125</v>
      </c>
      <c r="E43" s="65">
        <f>$N$4*'Rice assumptions'!$C$13*'Rice assumptions'!$C$22</f>
        <v>43221.97536527543</v>
      </c>
      <c r="F43" s="58">
        <f t="shared" si="2"/>
        <v>0</v>
      </c>
      <c r="G43" s="57">
        <f>$L$4*'Rice assumptions'!$C$14*'Rice assumptions'!$C$22</f>
        <v>20604.374999999996</v>
      </c>
      <c r="H43" s="57">
        <f t="shared" si="3"/>
        <v>7998.4760624726914</v>
      </c>
      <c r="I43" s="51"/>
      <c r="J43" s="51"/>
      <c r="K43" s="51"/>
      <c r="L43" s="51"/>
      <c r="M43" s="51"/>
    </row>
    <row r="44" spans="1:13">
      <c r="A44" s="49"/>
      <c r="B44" s="210"/>
      <c r="C44" s="50" t="s">
        <v>172</v>
      </c>
      <c r="D44" s="50">
        <f>'Baseline Emission Factor Rice'!$M$5*'Rice assumptions'!$C$14*'Rice assumptions'!$C$22</f>
        <v>30616.076427748125</v>
      </c>
      <c r="E44" s="65">
        <f>$N$4*'Rice assumptions'!$C$13*'Rice assumptions'!$C$22</f>
        <v>43221.97536527543</v>
      </c>
      <c r="F44" s="58">
        <f t="shared" si="2"/>
        <v>0</v>
      </c>
      <c r="G44" s="57">
        <f>$L$4*'Rice assumptions'!$C$14*'Rice assumptions'!$C$22</f>
        <v>20604.374999999996</v>
      </c>
      <c r="H44" s="57">
        <f t="shared" si="3"/>
        <v>7998.4760624726914</v>
      </c>
      <c r="I44" s="51"/>
      <c r="J44" s="51"/>
      <c r="K44" s="51"/>
      <c r="L44" s="51"/>
      <c r="M44" s="51"/>
    </row>
    <row r="45" spans="1:13">
      <c r="A45" s="49"/>
      <c r="B45" s="210"/>
      <c r="C45" s="50" t="s">
        <v>173</v>
      </c>
      <c r="D45" s="50">
        <f>'Baseline Emission Factor Rice'!$M$5*'Rice assumptions'!$C$14*'Rice assumptions'!$C$22</f>
        <v>30616.076427748125</v>
      </c>
      <c r="E45" s="65">
        <f>$N$4*'Rice assumptions'!$C$13*'Rice assumptions'!$C$22</f>
        <v>43221.97536527543</v>
      </c>
      <c r="F45" s="58">
        <f t="shared" si="2"/>
        <v>0</v>
      </c>
      <c r="G45" s="57">
        <f>$L$4*'Rice assumptions'!$C$14*'Rice assumptions'!$C$22</f>
        <v>20604.374999999996</v>
      </c>
      <c r="H45" s="57">
        <f t="shared" si="3"/>
        <v>7998.4760624726914</v>
      </c>
      <c r="I45" s="51"/>
      <c r="J45" s="51"/>
      <c r="K45" s="51"/>
      <c r="L45" s="51"/>
      <c r="M45" s="51"/>
    </row>
    <row r="46" spans="1:13">
      <c r="A46" s="49"/>
      <c r="B46" s="210"/>
      <c r="C46" s="50" t="s">
        <v>174</v>
      </c>
      <c r="D46" s="50">
        <f>'Baseline Emission Factor Rice'!$M$5*'Rice assumptions'!$C$14*'Rice assumptions'!$C$22</f>
        <v>30616.076427748125</v>
      </c>
      <c r="E46" s="65">
        <f>$N$4*'Rice assumptions'!$C$13*'Rice assumptions'!$C$22</f>
        <v>43221.97536527543</v>
      </c>
      <c r="F46" s="58">
        <f t="shared" si="2"/>
        <v>0</v>
      </c>
      <c r="G46" s="57">
        <f>$L$4*'Rice assumptions'!$C$14*'Rice assumptions'!$C$22</f>
        <v>20604.374999999996</v>
      </c>
      <c r="H46" s="57">
        <f t="shared" si="3"/>
        <v>7998.4760624726914</v>
      </c>
      <c r="I46" s="51"/>
      <c r="J46" s="51"/>
      <c r="K46" s="51"/>
      <c r="L46" s="51"/>
      <c r="M46" s="51"/>
    </row>
    <row r="47" spans="1:13">
      <c r="A47" s="49"/>
      <c r="B47" s="210"/>
      <c r="C47" s="50" t="s">
        <v>175</v>
      </c>
      <c r="D47" s="50">
        <f>'Baseline Emission Factor Rice'!$M$5*'Rice assumptions'!$C$14*'Rice assumptions'!$C$22</f>
        <v>30616.076427748125</v>
      </c>
      <c r="E47" s="65">
        <f>$N$4*'Rice assumptions'!$C$13*'Rice assumptions'!$C$22</f>
        <v>43221.97536527543</v>
      </c>
      <c r="F47" s="58">
        <f t="shared" si="2"/>
        <v>0</v>
      </c>
      <c r="G47" s="57">
        <f>$L$4*'Rice assumptions'!$C$14*'Rice assumptions'!$C$22</f>
        <v>20604.374999999996</v>
      </c>
      <c r="H47" s="57">
        <f t="shared" si="3"/>
        <v>7998.4760624726914</v>
      </c>
      <c r="I47" s="51"/>
      <c r="J47" s="51"/>
      <c r="K47" s="51"/>
      <c r="L47" s="51"/>
      <c r="M47" s="51"/>
    </row>
    <row r="48" spans="1:13">
      <c r="A48" s="49"/>
      <c r="B48" s="210"/>
      <c r="C48" s="50" t="s">
        <v>176</v>
      </c>
      <c r="D48" s="50">
        <f>'Baseline Emission Factor Rice'!$M$5*'Rice assumptions'!$C$14*'Rice assumptions'!$C$22</f>
        <v>30616.076427748125</v>
      </c>
      <c r="E48" s="65">
        <f>$N$4*'Rice assumptions'!$C$13*'Rice assumptions'!$C$22</f>
        <v>43221.97536527543</v>
      </c>
      <c r="F48" s="58">
        <f t="shared" si="2"/>
        <v>0</v>
      </c>
      <c r="G48" s="57">
        <f>$L$4*'Rice assumptions'!$C$14*'Rice assumptions'!$C$22</f>
        <v>20604.374999999996</v>
      </c>
      <c r="H48" s="57">
        <f t="shared" si="3"/>
        <v>7998.4760624726914</v>
      </c>
      <c r="I48" s="51"/>
      <c r="J48" s="51"/>
      <c r="K48" s="51"/>
      <c r="L48" s="51"/>
      <c r="M48" s="51"/>
    </row>
    <row r="49" spans="1:13">
      <c r="A49" s="49"/>
      <c r="B49" s="210"/>
      <c r="C49" s="50" t="s">
        <v>177</v>
      </c>
      <c r="D49" s="50">
        <f>'Baseline Emission Factor Rice'!$M$5*'Rice assumptions'!$C$14*'Rice assumptions'!$C$22</f>
        <v>30616.076427748125</v>
      </c>
      <c r="E49" s="65">
        <f>$N$4*'Rice assumptions'!$C$13*'Rice assumptions'!$C$22</f>
        <v>43221.97536527543</v>
      </c>
      <c r="F49" s="58">
        <f t="shared" si="2"/>
        <v>0</v>
      </c>
      <c r="G49" s="57">
        <f>$L$4*'Rice assumptions'!$C$14*'Rice assumptions'!$C$22</f>
        <v>20604.374999999996</v>
      </c>
      <c r="H49" s="57">
        <f t="shared" si="3"/>
        <v>7998.4760624726914</v>
      </c>
      <c r="I49" s="51"/>
      <c r="J49" s="51"/>
      <c r="K49" s="51"/>
      <c r="L49" s="51"/>
      <c r="M49" s="51"/>
    </row>
    <row r="50" spans="1:13">
      <c r="A50" s="49"/>
      <c r="B50" s="210"/>
      <c r="C50" s="50" t="s">
        <v>178</v>
      </c>
      <c r="D50" s="50">
        <f>'Baseline Emission Factor Rice'!$M$5*'Rice assumptions'!$C$14*'Rice assumptions'!$C$22</f>
        <v>30616.076427748125</v>
      </c>
      <c r="E50" s="65">
        <f>$N$4*'Rice assumptions'!$C$13*'Rice assumptions'!$C$22</f>
        <v>43221.97536527543</v>
      </c>
      <c r="F50" s="58">
        <f t="shared" si="2"/>
        <v>0</v>
      </c>
      <c r="G50" s="57">
        <f>$L$4*'Rice assumptions'!$C$14*'Rice assumptions'!$C$22</f>
        <v>20604.374999999996</v>
      </c>
      <c r="H50" s="57">
        <f t="shared" si="3"/>
        <v>7998.4760624726914</v>
      </c>
      <c r="I50" s="51"/>
      <c r="J50" s="51"/>
      <c r="K50" s="51"/>
      <c r="L50" s="51"/>
      <c r="M50" s="51"/>
    </row>
    <row r="51" spans="1:13">
      <c r="A51" s="49"/>
      <c r="B51" s="210"/>
      <c r="C51" s="50" t="s">
        <v>179</v>
      </c>
      <c r="D51" s="50">
        <f>'Baseline Emission Factor Rice'!$M$5*'Rice assumptions'!$C$14*'Rice assumptions'!$C$22</f>
        <v>30616.076427748125</v>
      </c>
      <c r="E51" s="65">
        <f>$N$4*'Rice assumptions'!$C$13*'Rice assumptions'!$C$22</f>
        <v>43221.97536527543</v>
      </c>
      <c r="F51" s="58">
        <f t="shared" si="2"/>
        <v>0</v>
      </c>
      <c r="G51" s="57">
        <f>$L$4*'Rice assumptions'!$C$14*'Rice assumptions'!$C$22</f>
        <v>20604.374999999996</v>
      </c>
      <c r="H51" s="57">
        <f t="shared" si="3"/>
        <v>7998.4760624726914</v>
      </c>
      <c r="I51" s="51"/>
      <c r="J51" s="51"/>
      <c r="K51" s="51"/>
      <c r="L51" s="51"/>
      <c r="M51" s="51"/>
    </row>
    <row r="52" spans="1:13">
      <c r="A52" s="49"/>
      <c r="B52" s="210"/>
      <c r="C52" s="50" t="s">
        <v>180</v>
      </c>
      <c r="D52" s="50">
        <f>'Baseline Emission Factor Rice'!$M$5*'Rice assumptions'!$C$14*'Rice assumptions'!$C$22</f>
        <v>30616.076427748125</v>
      </c>
      <c r="E52" s="65">
        <f>$N$4*'Rice assumptions'!$C$13*'Rice assumptions'!$C$22</f>
        <v>43221.97536527543</v>
      </c>
      <c r="F52" s="58">
        <f t="shared" si="2"/>
        <v>0</v>
      </c>
      <c r="G52" s="57">
        <f>$L$4*'Rice assumptions'!$C$14*'Rice assumptions'!$C$22</f>
        <v>20604.374999999996</v>
      </c>
      <c r="H52" s="57">
        <f t="shared" si="3"/>
        <v>7998.4760624726914</v>
      </c>
      <c r="I52" s="51"/>
      <c r="J52" s="51"/>
      <c r="K52" s="51"/>
      <c r="L52" s="51"/>
      <c r="M52" s="51"/>
    </row>
    <row r="53" spans="1:13">
      <c r="A53" s="59"/>
      <c r="B53" s="211"/>
      <c r="C53" s="60" t="s">
        <v>181</v>
      </c>
      <c r="D53" s="60">
        <f>'Baseline Emission Factor Rice'!$M$5*'Rice assumptions'!$C$14*'Rice assumptions'!$C$22</f>
        <v>30616.076427748125</v>
      </c>
      <c r="E53" s="65">
        <f>$N$4*'Rice assumptions'!$C$13*'Rice assumptions'!$C$22</f>
        <v>43221.97536527543</v>
      </c>
      <c r="F53" s="62">
        <f t="shared" si="2"/>
        <v>0</v>
      </c>
      <c r="G53" s="61">
        <f>$L$4*'Rice assumptions'!$C$14*'Rice assumptions'!$C$22</f>
        <v>20604.374999999996</v>
      </c>
      <c r="H53" s="61">
        <f t="shared" si="3"/>
        <v>7998.4760624726914</v>
      </c>
      <c r="I53" s="51"/>
      <c r="J53" s="51"/>
      <c r="K53" s="51"/>
      <c r="L53" s="51"/>
      <c r="M53" s="51"/>
    </row>
    <row r="54" spans="1:13">
      <c r="A54" s="49"/>
      <c r="B54" s="49"/>
      <c r="C54" s="52" t="s">
        <v>115</v>
      </c>
      <c r="D54" s="52">
        <f>SUM(D34:D53)</f>
        <v>561294.73450871569</v>
      </c>
      <c r="E54" s="52">
        <f>SUM(E34:E53)</f>
        <v>792402.88169671583</v>
      </c>
      <c r="F54" s="52">
        <f>SUM(F34:F53)</f>
        <v>0</v>
      </c>
      <c r="G54" s="52">
        <f>SUM(G34:G53)</f>
        <v>377746.87499999994</v>
      </c>
      <c r="H54" s="52">
        <f>SUM(H34:H53)</f>
        <v>146638.72781199933</v>
      </c>
      <c r="I54" s="51"/>
      <c r="J54" s="51"/>
      <c r="K54" s="51"/>
      <c r="L54" s="51"/>
      <c r="M54" s="51"/>
    </row>
    <row r="55" spans="1:13">
      <c r="A55" s="49"/>
      <c r="B55" s="49"/>
      <c r="C55" s="50"/>
      <c r="D55" s="50"/>
      <c r="E55" s="51"/>
      <c r="F55" s="49"/>
      <c r="G55" s="51"/>
      <c r="H55" s="51"/>
      <c r="I55" s="51"/>
      <c r="J55" s="51"/>
      <c r="K55" s="51"/>
      <c r="L55" s="51"/>
      <c r="M55" s="51"/>
    </row>
    <row r="56" spans="1:13">
      <c r="A56" s="49"/>
      <c r="B56" s="49"/>
      <c r="C56" s="50"/>
      <c r="D56" s="50" t="s">
        <v>157</v>
      </c>
      <c r="E56" s="51" t="s">
        <v>158</v>
      </c>
      <c r="F56" s="49" t="s">
        <v>159</v>
      </c>
      <c r="G56" s="51" t="s">
        <v>160</v>
      </c>
      <c r="H56" s="51" t="s">
        <v>182</v>
      </c>
      <c r="I56" s="51"/>
      <c r="J56" s="51"/>
      <c r="K56" s="51"/>
      <c r="L56" s="51"/>
      <c r="M56" s="51"/>
    </row>
    <row r="57" spans="1:13">
      <c r="A57" s="63"/>
      <c r="B57" s="212" t="str">
        <f>A5</f>
        <v>Combined application of biochar and nitrogen fertilizer</v>
      </c>
      <c r="C57" s="64" t="s">
        <v>162</v>
      </c>
      <c r="D57" s="64">
        <f>'Baseline Emission Factor Rice'!$M$6*'Rice assumptions'!$C$15*'Rice assumptions'!C18</f>
        <v>25513.397023123434</v>
      </c>
      <c r="E57" s="65">
        <f>$N$5*'Rice assumptions'!$C$15*'Rice assumptions'!C18</f>
        <v>9180.0571589999981</v>
      </c>
      <c r="F57" s="66">
        <f>O49</f>
        <v>0</v>
      </c>
      <c r="G57" s="65">
        <f>$L$5*'Rice assumptions'!$C$15*'Rice assumptions'!C18</f>
        <v>1373.625000000002</v>
      </c>
      <c r="H57" s="65">
        <f>D57-E57-F57+G57</f>
        <v>17706.964864123438</v>
      </c>
      <c r="I57" s="51"/>
      <c r="J57" s="51"/>
      <c r="K57" s="51"/>
      <c r="L57" s="51"/>
      <c r="M57" s="51"/>
    </row>
    <row r="58" spans="1:13">
      <c r="A58" s="49"/>
      <c r="B58" s="213"/>
      <c r="C58" s="50" t="s">
        <v>163</v>
      </c>
      <c r="D58" s="50">
        <f>'Baseline Emission Factor Rice'!$M$6*'Rice assumptions'!$C$15*'Rice assumptions'!C19</f>
        <v>38270.095534685155</v>
      </c>
      <c r="E58" s="57">
        <f>$N$5*'Rice assumptions'!$C$15*'Rice assumptions'!C19</f>
        <v>13770.085738499998</v>
      </c>
      <c r="F58" s="58">
        <f t="shared" ref="F58:F76" si="4">O50</f>
        <v>0</v>
      </c>
      <c r="G58" s="57">
        <f>$L$5*'Rice assumptions'!$C$15*'Rice assumptions'!C19</f>
        <v>2060.4375000000032</v>
      </c>
      <c r="H58" s="57">
        <f t="shared" ref="H58:H76" si="5">D58-E58-F58+G58</f>
        <v>26560.447296185161</v>
      </c>
      <c r="I58" s="51"/>
      <c r="J58" s="51"/>
      <c r="K58" s="51"/>
      <c r="L58" s="51"/>
      <c r="M58" s="51"/>
    </row>
    <row r="59" spans="1:13">
      <c r="A59" s="49"/>
      <c r="B59" s="213"/>
      <c r="C59" s="50" t="s">
        <v>164</v>
      </c>
      <c r="D59" s="50">
        <f>'Baseline Emission Factor Rice'!$M$6*'Rice assumptions'!$C$15*'Rice assumptions'!C20</f>
        <v>51026.794046246869</v>
      </c>
      <c r="E59" s="57">
        <f>$N$5*'Rice assumptions'!$C$15*'Rice assumptions'!C20</f>
        <v>18360.114317999996</v>
      </c>
      <c r="F59" s="58">
        <f t="shared" si="4"/>
        <v>0</v>
      </c>
      <c r="G59" s="57">
        <f>$L$5*'Rice assumptions'!$C$15*'Rice assumptions'!C20</f>
        <v>2747.2500000000041</v>
      </c>
      <c r="H59" s="57">
        <f t="shared" si="5"/>
        <v>35413.929728246876</v>
      </c>
      <c r="I59" s="51"/>
      <c r="J59" s="51"/>
      <c r="K59" s="51"/>
      <c r="L59" s="51"/>
      <c r="M59" s="51"/>
    </row>
    <row r="60" spans="1:13">
      <c r="A60" s="49"/>
      <c r="B60" s="213"/>
      <c r="C60" s="50" t="s">
        <v>165</v>
      </c>
      <c r="D60" s="50">
        <f>'Baseline Emission Factor Rice'!$M$6*'Rice assumptions'!$C$15*'Rice assumptions'!C21</f>
        <v>63783.492557808589</v>
      </c>
      <c r="E60" s="57">
        <f>$N$5*'Rice assumptions'!$C$15*'Rice assumptions'!C21</f>
        <v>22950.142897499994</v>
      </c>
      <c r="F60" s="58">
        <f t="shared" si="4"/>
        <v>0</v>
      </c>
      <c r="G60" s="57">
        <f>$L$5*'Rice assumptions'!$C$15*'Rice assumptions'!C21</f>
        <v>3434.062500000005</v>
      </c>
      <c r="H60" s="57">
        <f t="shared" si="5"/>
        <v>44267.412160308602</v>
      </c>
      <c r="I60" s="51"/>
      <c r="J60" s="51"/>
      <c r="K60" s="51"/>
      <c r="L60" s="51"/>
      <c r="M60" s="51"/>
    </row>
    <row r="61" spans="1:13">
      <c r="A61" s="49"/>
      <c r="B61" s="213"/>
      <c r="C61" s="50" t="s">
        <v>166</v>
      </c>
      <c r="D61" s="50">
        <f>'Baseline Emission Factor Rice'!$M$6*'Rice assumptions'!$C$15*'Rice assumptions'!$C$22</f>
        <v>76540.19106937031</v>
      </c>
      <c r="E61" s="57">
        <f>$N$5*'Rice assumptions'!$C$15*'Rice assumptions'!$C$22</f>
        <v>27540.171476999996</v>
      </c>
      <c r="F61" s="58">
        <f t="shared" si="4"/>
        <v>0</v>
      </c>
      <c r="G61" s="57">
        <f>$L$5*'Rice assumptions'!$C$15*'Rice assumptions'!$C$22</f>
        <v>4120.8750000000064</v>
      </c>
      <c r="H61" s="57">
        <f t="shared" si="5"/>
        <v>53120.894592370321</v>
      </c>
      <c r="I61" s="51"/>
      <c r="J61" s="51"/>
      <c r="K61" s="51"/>
      <c r="L61" s="51"/>
      <c r="M61" s="51"/>
    </row>
    <row r="62" spans="1:13">
      <c r="A62" s="49"/>
      <c r="B62" s="213"/>
      <c r="C62" s="50" t="s">
        <v>167</v>
      </c>
      <c r="D62" s="50">
        <f>'Baseline Emission Factor Rice'!$M$6*'Rice assumptions'!$C$15*'Rice assumptions'!$C$22</f>
        <v>76540.19106937031</v>
      </c>
      <c r="E62" s="57">
        <f>$N$5*'Rice assumptions'!$C$15*'Rice assumptions'!$C$22</f>
        <v>27540.171476999996</v>
      </c>
      <c r="F62" s="58">
        <f t="shared" si="4"/>
        <v>0</v>
      </c>
      <c r="G62" s="57">
        <f>$L$5*'Rice assumptions'!$C$15*'Rice assumptions'!$C$22</f>
        <v>4120.8750000000064</v>
      </c>
      <c r="H62" s="57">
        <f t="shared" si="5"/>
        <v>53120.894592370321</v>
      </c>
      <c r="I62" s="51"/>
      <c r="J62" s="51"/>
      <c r="K62" s="51"/>
      <c r="L62" s="51"/>
      <c r="M62" s="51"/>
    </row>
    <row r="63" spans="1:13">
      <c r="A63" s="49"/>
      <c r="B63" s="213"/>
      <c r="C63" s="50" t="s">
        <v>168</v>
      </c>
      <c r="D63" s="50">
        <f>'Baseline Emission Factor Rice'!$M$6*'Rice assumptions'!$C$15*'Rice assumptions'!$C$22</f>
        <v>76540.19106937031</v>
      </c>
      <c r="E63" s="57">
        <f>$N$5*'Rice assumptions'!$C$15*'Rice assumptions'!$C$22</f>
        <v>27540.171476999996</v>
      </c>
      <c r="F63" s="58">
        <f t="shared" si="4"/>
        <v>0</v>
      </c>
      <c r="G63" s="57">
        <f>$L$5*'Rice assumptions'!$C$15*'Rice assumptions'!$C$22</f>
        <v>4120.8750000000064</v>
      </c>
      <c r="H63" s="57">
        <f t="shared" si="5"/>
        <v>53120.894592370321</v>
      </c>
      <c r="I63" s="51"/>
      <c r="J63" s="51"/>
      <c r="K63" s="51"/>
      <c r="L63" s="51"/>
      <c r="M63" s="51"/>
    </row>
    <row r="64" spans="1:13">
      <c r="A64" s="49"/>
      <c r="B64" s="213"/>
      <c r="C64" s="50" t="s">
        <v>169</v>
      </c>
      <c r="D64" s="50">
        <f>'Baseline Emission Factor Rice'!$M$6*'Rice assumptions'!$C$15*'Rice assumptions'!$C$22</f>
        <v>76540.19106937031</v>
      </c>
      <c r="E64" s="57">
        <f>$N$5*'Rice assumptions'!$C$15*'Rice assumptions'!$C$22</f>
        <v>27540.171476999996</v>
      </c>
      <c r="F64" s="58">
        <f t="shared" si="4"/>
        <v>0</v>
      </c>
      <c r="G64" s="57">
        <f>$L$5*'Rice assumptions'!$C$15*'Rice assumptions'!$C$22</f>
        <v>4120.8750000000064</v>
      </c>
      <c r="H64" s="57">
        <f t="shared" si="5"/>
        <v>53120.894592370321</v>
      </c>
      <c r="I64" s="51"/>
      <c r="J64" s="51"/>
      <c r="K64" s="51"/>
      <c r="L64" s="51"/>
      <c r="M64" s="51"/>
    </row>
    <row r="65" spans="1:13">
      <c r="A65" s="49"/>
      <c r="B65" s="213"/>
      <c r="C65" s="50" t="s">
        <v>170</v>
      </c>
      <c r="D65" s="50">
        <f>'Baseline Emission Factor Rice'!$M$6*'Rice assumptions'!$C$15*'Rice assumptions'!$C$22</f>
        <v>76540.19106937031</v>
      </c>
      <c r="E65" s="57">
        <f>$N$5*'Rice assumptions'!$C$15*'Rice assumptions'!$C$22</f>
        <v>27540.171476999996</v>
      </c>
      <c r="F65" s="58">
        <f t="shared" si="4"/>
        <v>0</v>
      </c>
      <c r="G65" s="57">
        <f>$L$5*'Rice assumptions'!$C$15*'Rice assumptions'!$C$22</f>
        <v>4120.8750000000064</v>
      </c>
      <c r="H65" s="57">
        <f t="shared" si="5"/>
        <v>53120.894592370321</v>
      </c>
      <c r="I65" s="51"/>
      <c r="J65" s="51"/>
      <c r="K65" s="51"/>
      <c r="L65" s="51"/>
      <c r="M65" s="51"/>
    </row>
    <row r="66" spans="1:13">
      <c r="A66" s="49"/>
      <c r="B66" s="213"/>
      <c r="C66" s="50" t="s">
        <v>171</v>
      </c>
      <c r="D66" s="50">
        <f>'Baseline Emission Factor Rice'!$M$6*'Rice assumptions'!$C$15*'Rice assumptions'!$C$22</f>
        <v>76540.19106937031</v>
      </c>
      <c r="E66" s="57">
        <f>$N$5*'Rice assumptions'!$C$15*'Rice assumptions'!$C$22</f>
        <v>27540.171476999996</v>
      </c>
      <c r="F66" s="58">
        <f t="shared" si="4"/>
        <v>0</v>
      </c>
      <c r="G66" s="57">
        <f>$L$5*'Rice assumptions'!$C$15*'Rice assumptions'!$C$22</f>
        <v>4120.8750000000064</v>
      </c>
      <c r="H66" s="57">
        <f t="shared" si="5"/>
        <v>53120.894592370321</v>
      </c>
      <c r="I66" s="51"/>
      <c r="J66" s="51"/>
      <c r="K66" s="51"/>
      <c r="L66" s="51"/>
      <c r="M66" s="51"/>
    </row>
    <row r="67" spans="1:13">
      <c r="A67" s="49"/>
      <c r="B67" s="213"/>
      <c r="C67" s="50" t="s">
        <v>172</v>
      </c>
      <c r="D67" s="50">
        <f>'Baseline Emission Factor Rice'!$M$6*'Rice assumptions'!$C$15*'Rice assumptions'!$C$22</f>
        <v>76540.19106937031</v>
      </c>
      <c r="E67" s="57">
        <f>$N$5*'Rice assumptions'!$C$15*'Rice assumptions'!$C$22</f>
        <v>27540.171476999996</v>
      </c>
      <c r="F67" s="58">
        <f t="shared" si="4"/>
        <v>0</v>
      </c>
      <c r="G67" s="57">
        <f>$L$5*'Rice assumptions'!$C$15*'Rice assumptions'!$C$22</f>
        <v>4120.8750000000064</v>
      </c>
      <c r="H67" s="57">
        <f t="shared" si="5"/>
        <v>53120.894592370321</v>
      </c>
      <c r="I67" s="51"/>
      <c r="J67" s="51"/>
      <c r="K67" s="51"/>
      <c r="L67" s="51"/>
      <c r="M67" s="51"/>
    </row>
    <row r="68" spans="1:13">
      <c r="A68" s="49"/>
      <c r="B68" s="213"/>
      <c r="C68" s="50" t="s">
        <v>173</v>
      </c>
      <c r="D68" s="50">
        <f>'Baseline Emission Factor Rice'!$M$6*'Rice assumptions'!$C$15*'Rice assumptions'!$C$22</f>
        <v>76540.19106937031</v>
      </c>
      <c r="E68" s="57">
        <f>$N$5*'Rice assumptions'!$C$15*'Rice assumptions'!$C$22</f>
        <v>27540.171476999996</v>
      </c>
      <c r="F68" s="58">
        <f t="shared" si="4"/>
        <v>0</v>
      </c>
      <c r="G68" s="57">
        <f>$L$5*'Rice assumptions'!$C$15*'Rice assumptions'!$C$22</f>
        <v>4120.8750000000064</v>
      </c>
      <c r="H68" s="57">
        <f t="shared" si="5"/>
        <v>53120.894592370321</v>
      </c>
      <c r="I68" s="51"/>
      <c r="J68" s="51"/>
      <c r="K68" s="51"/>
      <c r="L68" s="51"/>
      <c r="M68" s="51"/>
    </row>
    <row r="69" spans="1:13">
      <c r="A69" s="49"/>
      <c r="B69" s="213"/>
      <c r="C69" s="50" t="s">
        <v>174</v>
      </c>
      <c r="D69" s="50">
        <f>'Baseline Emission Factor Rice'!$M$6*'Rice assumptions'!$C$15*'Rice assumptions'!$C$22</f>
        <v>76540.19106937031</v>
      </c>
      <c r="E69" s="57">
        <f>$N$5*'Rice assumptions'!$C$15*'Rice assumptions'!$C$22</f>
        <v>27540.171476999996</v>
      </c>
      <c r="F69" s="58">
        <f t="shared" si="4"/>
        <v>0</v>
      </c>
      <c r="G69" s="57">
        <f>$L$5*'Rice assumptions'!$C$15*'Rice assumptions'!$C$22</f>
        <v>4120.8750000000064</v>
      </c>
      <c r="H69" s="57">
        <f t="shared" si="5"/>
        <v>53120.894592370321</v>
      </c>
      <c r="I69" s="51"/>
      <c r="J69" s="51"/>
      <c r="K69" s="51"/>
      <c r="L69" s="51"/>
      <c r="M69" s="51"/>
    </row>
    <row r="70" spans="1:13">
      <c r="A70" s="49"/>
      <c r="B70" s="213"/>
      <c r="C70" s="50" t="s">
        <v>175</v>
      </c>
      <c r="D70" s="50">
        <f>'Baseline Emission Factor Rice'!$M$6*'Rice assumptions'!$C$15*'Rice assumptions'!$C$22</f>
        <v>76540.19106937031</v>
      </c>
      <c r="E70" s="57">
        <f>$N$5*'Rice assumptions'!$C$15*'Rice assumptions'!$C$22</f>
        <v>27540.171476999996</v>
      </c>
      <c r="F70" s="58">
        <f t="shared" si="4"/>
        <v>0</v>
      </c>
      <c r="G70" s="57">
        <f>$L$5*'Rice assumptions'!$C$15*'Rice assumptions'!$C$22</f>
        <v>4120.8750000000064</v>
      </c>
      <c r="H70" s="57">
        <f t="shared" si="5"/>
        <v>53120.894592370321</v>
      </c>
      <c r="I70" s="51"/>
      <c r="J70" s="51"/>
      <c r="K70" s="51"/>
      <c r="L70" s="51"/>
      <c r="M70" s="51"/>
    </row>
    <row r="71" spans="1:13">
      <c r="A71" s="49"/>
      <c r="B71" s="213"/>
      <c r="C71" s="50" t="s">
        <v>176</v>
      </c>
      <c r="D71" s="50">
        <f>'Baseline Emission Factor Rice'!$M$6*'Rice assumptions'!$C$15*'Rice assumptions'!$C$22</f>
        <v>76540.19106937031</v>
      </c>
      <c r="E71" s="57">
        <f>$N$5*'Rice assumptions'!$C$15*'Rice assumptions'!$C$22</f>
        <v>27540.171476999996</v>
      </c>
      <c r="F71" s="58">
        <f t="shared" si="4"/>
        <v>0</v>
      </c>
      <c r="G71" s="57">
        <f>$L$5*'Rice assumptions'!$C$15*'Rice assumptions'!$C$22</f>
        <v>4120.8750000000064</v>
      </c>
      <c r="H71" s="57">
        <f t="shared" si="5"/>
        <v>53120.894592370321</v>
      </c>
      <c r="I71" s="51"/>
      <c r="J71" s="51"/>
      <c r="K71" s="51"/>
      <c r="L71" s="51"/>
      <c r="M71" s="51"/>
    </row>
    <row r="72" spans="1:13">
      <c r="A72" s="49"/>
      <c r="B72" s="213"/>
      <c r="C72" s="50" t="s">
        <v>177</v>
      </c>
      <c r="D72" s="50">
        <f>'Baseline Emission Factor Rice'!$M$6*'Rice assumptions'!$C$15*'Rice assumptions'!$C$22</f>
        <v>76540.19106937031</v>
      </c>
      <c r="E72" s="57">
        <f>$N$5*'Rice assumptions'!$C$15*'Rice assumptions'!$C$22</f>
        <v>27540.171476999996</v>
      </c>
      <c r="F72" s="58">
        <f t="shared" si="4"/>
        <v>0</v>
      </c>
      <c r="G72" s="57">
        <f>$L$5*'Rice assumptions'!$C$15*'Rice assumptions'!$C$22</f>
        <v>4120.8750000000064</v>
      </c>
      <c r="H72" s="57">
        <f t="shared" si="5"/>
        <v>53120.894592370321</v>
      </c>
      <c r="I72" s="51"/>
      <c r="J72" s="51"/>
      <c r="K72" s="51"/>
      <c r="L72" s="51"/>
      <c r="M72" s="51"/>
    </row>
    <row r="73" spans="1:13">
      <c r="A73" s="49"/>
      <c r="B73" s="213"/>
      <c r="C73" s="50" t="s">
        <v>178</v>
      </c>
      <c r="D73" s="50">
        <f>'Baseline Emission Factor Rice'!$M$6*'Rice assumptions'!$C$15*'Rice assumptions'!$C$22</f>
        <v>76540.19106937031</v>
      </c>
      <c r="E73" s="57">
        <f>$N$5*'Rice assumptions'!$C$15*'Rice assumptions'!$C$22</f>
        <v>27540.171476999996</v>
      </c>
      <c r="F73" s="58">
        <f t="shared" si="4"/>
        <v>0</v>
      </c>
      <c r="G73" s="57">
        <f>$L$5*'Rice assumptions'!$C$15*'Rice assumptions'!$C$22</f>
        <v>4120.8750000000064</v>
      </c>
      <c r="H73" s="57">
        <f t="shared" si="5"/>
        <v>53120.894592370321</v>
      </c>
      <c r="I73" s="51"/>
      <c r="J73" s="51"/>
      <c r="K73" s="51"/>
      <c r="L73" s="51"/>
      <c r="M73" s="51"/>
    </row>
    <row r="74" spans="1:13">
      <c r="A74" s="49"/>
      <c r="B74" s="213"/>
      <c r="C74" s="50" t="s">
        <v>179</v>
      </c>
      <c r="D74" s="50">
        <f>'Baseline Emission Factor Rice'!$M$6*'Rice assumptions'!$C$15*'Rice assumptions'!$C$22</f>
        <v>76540.19106937031</v>
      </c>
      <c r="E74" s="57">
        <f>$N$5*'Rice assumptions'!$C$15*'Rice assumptions'!$C$22</f>
        <v>27540.171476999996</v>
      </c>
      <c r="F74" s="58">
        <f t="shared" si="4"/>
        <v>0</v>
      </c>
      <c r="G74" s="57">
        <f>$L$5*'Rice assumptions'!$C$15*'Rice assumptions'!$C$22</f>
        <v>4120.8750000000064</v>
      </c>
      <c r="H74" s="57">
        <f t="shared" si="5"/>
        <v>53120.894592370321</v>
      </c>
      <c r="I74" s="51"/>
      <c r="J74" s="51"/>
      <c r="K74" s="51"/>
      <c r="L74" s="51"/>
      <c r="M74" s="51"/>
    </row>
    <row r="75" spans="1:13">
      <c r="A75" s="49"/>
      <c r="B75" s="213"/>
      <c r="C75" s="50" t="s">
        <v>180</v>
      </c>
      <c r="D75" s="50">
        <f>'Baseline Emission Factor Rice'!$M$6*'Rice assumptions'!$C$15*'Rice assumptions'!$C$22</f>
        <v>76540.19106937031</v>
      </c>
      <c r="E75" s="57">
        <f>$N$5*'Rice assumptions'!$C$15*'Rice assumptions'!$C$22</f>
        <v>27540.171476999996</v>
      </c>
      <c r="F75" s="58">
        <f t="shared" si="4"/>
        <v>0</v>
      </c>
      <c r="G75" s="57">
        <f>$L$5*'Rice assumptions'!$C$15*'Rice assumptions'!$C$22</f>
        <v>4120.8750000000064</v>
      </c>
      <c r="H75" s="57">
        <f t="shared" si="5"/>
        <v>53120.894592370321</v>
      </c>
      <c r="I75" s="51"/>
      <c r="J75" s="51"/>
      <c r="K75" s="51"/>
      <c r="L75" s="51"/>
      <c r="M75" s="51"/>
    </row>
    <row r="76" spans="1:13">
      <c r="A76" s="59"/>
      <c r="B76" s="214"/>
      <c r="C76" s="60" t="s">
        <v>181</v>
      </c>
      <c r="D76" s="60">
        <f>'Baseline Emission Factor Rice'!$M$6*'Rice assumptions'!$C$15*'Rice assumptions'!$C$22</f>
        <v>76540.19106937031</v>
      </c>
      <c r="E76" s="61">
        <f>$N$5*'Rice assumptions'!$C$15*'Rice assumptions'!$C$22</f>
        <v>27540.171476999996</v>
      </c>
      <c r="F76" s="62">
        <f t="shared" si="4"/>
        <v>0</v>
      </c>
      <c r="G76" s="61">
        <f>$L$5*'Rice assumptions'!$C$15*'Rice assumptions'!$C$22</f>
        <v>4120.8750000000064</v>
      </c>
      <c r="H76" s="61">
        <f t="shared" si="5"/>
        <v>53120.894592370321</v>
      </c>
      <c r="I76" s="51"/>
      <c r="J76" s="51"/>
      <c r="K76" s="51"/>
      <c r="L76" s="51"/>
      <c r="M76" s="51"/>
    </row>
    <row r="77" spans="1:13">
      <c r="A77" s="49"/>
      <c r="B77" s="49"/>
      <c r="C77" s="52" t="s">
        <v>115</v>
      </c>
      <c r="D77" s="52">
        <f>SUM(D57:D76)</f>
        <v>1403236.8362717896</v>
      </c>
      <c r="E77" s="52">
        <f>SUM(E57:E76)</f>
        <v>504903.14374499989</v>
      </c>
      <c r="F77" s="52">
        <f>SUM(F57:F76)</f>
        <v>0</v>
      </c>
      <c r="G77" s="52">
        <f>SUM(G57:G76)</f>
        <v>75549.375000000116</v>
      </c>
      <c r="H77" s="52">
        <f>SUM(H57:H76)</f>
        <v>973883.06752678961</v>
      </c>
      <c r="I77" s="51"/>
      <c r="J77" s="51"/>
      <c r="K77" s="51"/>
      <c r="L77" s="51"/>
      <c r="M77" s="51"/>
    </row>
    <row r="78" spans="1:13">
      <c r="A78" s="49"/>
      <c r="B78" s="49"/>
      <c r="C78" s="50"/>
      <c r="D78" s="50"/>
      <c r="E78" s="51"/>
      <c r="F78" s="49"/>
      <c r="G78" s="51"/>
      <c r="H78" s="51"/>
      <c r="I78" s="51"/>
      <c r="J78" s="51"/>
      <c r="K78" s="51"/>
      <c r="L78" s="51"/>
      <c r="M78" s="51"/>
    </row>
    <row r="79" spans="1:13">
      <c r="A79" s="49"/>
      <c r="B79" s="49"/>
      <c r="C79" s="50"/>
      <c r="D79" s="50" t="s">
        <v>157</v>
      </c>
      <c r="E79" s="51" t="s">
        <v>158</v>
      </c>
      <c r="F79" s="49" t="s">
        <v>159</v>
      </c>
      <c r="G79" s="51" t="s">
        <v>160</v>
      </c>
      <c r="H79" s="51" t="s">
        <v>182</v>
      </c>
      <c r="I79" s="51"/>
      <c r="J79" s="51"/>
      <c r="K79" s="51"/>
      <c r="L79" s="51"/>
      <c r="M79" s="51"/>
    </row>
    <row r="80" spans="1:13">
      <c r="A80" s="63"/>
      <c r="B80" s="212" t="str">
        <f>A6</f>
        <v xml:space="preserve">Mid-season drainage </v>
      </c>
      <c r="C80" s="64" t="s">
        <v>162</v>
      </c>
      <c r="D80" s="64">
        <f>'Baseline Emission Factor Rice'!$M$7*'Rice assumptions'!$C$16*'Rice assumptions'!C18</f>
        <v>25513.397023123434</v>
      </c>
      <c r="E80" s="65">
        <f>$N$6*'Rice assumptions'!C$16*'Rice assumptions'!C18</f>
        <v>15308.038213874062</v>
      </c>
      <c r="F80" s="66">
        <f>O72</f>
        <v>0</v>
      </c>
      <c r="G80" s="65">
        <f>'Emission Reduction Rice'!L$6*'Rice assumptions'!C$16*'Rice assumptions'!C18</f>
        <v>5981.2500000000009</v>
      </c>
      <c r="H80" s="65">
        <f>D80-E80-F80+G80</f>
        <v>16186.608809249374</v>
      </c>
      <c r="I80" s="51"/>
      <c r="J80" s="51"/>
      <c r="K80" s="51"/>
      <c r="L80" s="51"/>
      <c r="M80" s="51"/>
    </row>
    <row r="81" spans="1:13">
      <c r="A81" s="49"/>
      <c r="B81" s="213"/>
      <c r="C81" s="50" t="s">
        <v>163</v>
      </c>
      <c r="D81" s="50">
        <f>'Baseline Emission Factor Rice'!$M$7*'Rice assumptions'!$C$16*'Rice assumptions'!C19</f>
        <v>38270.095534685155</v>
      </c>
      <c r="E81" s="65">
        <f>$N$6*'Rice assumptions'!C$16*'Rice assumptions'!C19</f>
        <v>22962.057320811095</v>
      </c>
      <c r="F81" s="58">
        <f t="shared" ref="F81:F99" si="6">O73</f>
        <v>0</v>
      </c>
      <c r="G81" s="57">
        <f>'Emission Reduction Rice'!L$6*'Rice assumptions'!C$16*'Rice assumptions'!C19</f>
        <v>8971.8750000000018</v>
      </c>
      <c r="H81" s="57">
        <f t="shared" ref="H81:H98" si="7">D81-E81-F81+G81</f>
        <v>24279.913213874061</v>
      </c>
      <c r="I81" s="51"/>
      <c r="J81" s="51"/>
      <c r="K81" s="51"/>
      <c r="L81" s="51"/>
      <c r="M81" s="51"/>
    </row>
    <row r="82" spans="1:13">
      <c r="A82" s="49"/>
      <c r="B82" s="213"/>
      <c r="C82" s="50" t="s">
        <v>164</v>
      </c>
      <c r="D82" s="50">
        <f>'Baseline Emission Factor Rice'!$M$7*'Rice assumptions'!$C$16*'Rice assumptions'!C20</f>
        <v>51026.794046246869</v>
      </c>
      <c r="E82" s="65">
        <f>$N$6*'Rice assumptions'!C$16*'Rice assumptions'!C20</f>
        <v>30616.076427748125</v>
      </c>
      <c r="F82" s="58">
        <f t="shared" si="6"/>
        <v>0</v>
      </c>
      <c r="G82" s="57">
        <f>'Emission Reduction Rice'!L$6*'Rice assumptions'!C$16*'Rice assumptions'!C20</f>
        <v>11962.500000000002</v>
      </c>
      <c r="H82" s="57">
        <f t="shared" si="7"/>
        <v>32373.217618498747</v>
      </c>
      <c r="I82" s="51"/>
      <c r="J82" s="51"/>
      <c r="K82" s="51"/>
      <c r="L82" s="51"/>
      <c r="M82" s="51"/>
    </row>
    <row r="83" spans="1:13">
      <c r="A83" s="49"/>
      <c r="B83" s="213"/>
      <c r="C83" s="50" t="s">
        <v>165</v>
      </c>
      <c r="D83" s="50">
        <f>'Baseline Emission Factor Rice'!$M$7*'Rice assumptions'!$C$16*'Rice assumptions'!C21</f>
        <v>63783.492557808589</v>
      </c>
      <c r="E83" s="65">
        <f>$N$6*'Rice assumptions'!C$16*'Rice assumptions'!C21</f>
        <v>38270.095534685155</v>
      </c>
      <c r="F83" s="58">
        <f t="shared" si="6"/>
        <v>0</v>
      </c>
      <c r="G83" s="57">
        <f>'Emission Reduction Rice'!L$6*'Rice assumptions'!C$16*'Rice assumptions'!C21</f>
        <v>14953.125000000002</v>
      </c>
      <c r="H83" s="57">
        <f t="shared" si="7"/>
        <v>40466.522023123434</v>
      </c>
      <c r="I83" s="51"/>
      <c r="J83" s="51"/>
      <c r="K83" s="51"/>
      <c r="L83" s="51"/>
      <c r="M83" s="51"/>
    </row>
    <row r="84" spans="1:13">
      <c r="A84" s="49"/>
      <c r="B84" s="213"/>
      <c r="C84" s="50" t="s">
        <v>166</v>
      </c>
      <c r="D84" s="50">
        <f>'Baseline Emission Factor Rice'!$M$7*'Rice assumptions'!$C$16*'Rice assumptions'!C$22</f>
        <v>76540.19106937031</v>
      </c>
      <c r="E84" s="65">
        <f>$N$6*'Rice assumptions'!C$16*'Rice assumptions'!$C$22</f>
        <v>45924.114641622189</v>
      </c>
      <c r="F84" s="58">
        <f t="shared" si="6"/>
        <v>0</v>
      </c>
      <c r="G84" s="57">
        <f>'Emission Reduction Rice'!L$6*'Rice assumptions'!C$16*'Rice assumptions'!C$22</f>
        <v>17943.750000000004</v>
      </c>
      <c r="H84" s="57">
        <f t="shared" si="7"/>
        <v>48559.826427748121</v>
      </c>
      <c r="I84" s="51"/>
      <c r="J84" s="51"/>
      <c r="K84" s="51"/>
      <c r="L84" s="51"/>
      <c r="M84" s="51"/>
    </row>
    <row r="85" spans="1:13">
      <c r="A85" s="49"/>
      <c r="B85" s="213"/>
      <c r="C85" s="50" t="s">
        <v>167</v>
      </c>
      <c r="D85" s="50">
        <f>'Baseline Emission Factor Rice'!$M$7*'Rice assumptions'!$C$16*'Rice assumptions'!C$22</f>
        <v>76540.19106937031</v>
      </c>
      <c r="E85" s="65">
        <f>$N$6*'Rice assumptions'!C$16*'Rice assumptions'!$C$22</f>
        <v>45924.114641622189</v>
      </c>
      <c r="F85" s="58">
        <f t="shared" si="6"/>
        <v>0</v>
      </c>
      <c r="G85" s="57">
        <f>'Emission Reduction Rice'!L$6*'Rice assumptions'!C$16*'Rice assumptions'!C$22</f>
        <v>17943.750000000004</v>
      </c>
      <c r="H85" s="57">
        <f t="shared" si="7"/>
        <v>48559.826427748121</v>
      </c>
      <c r="I85" s="51"/>
      <c r="J85" s="51"/>
      <c r="K85" s="51"/>
      <c r="L85" s="51"/>
      <c r="M85" s="51"/>
    </row>
    <row r="86" spans="1:13">
      <c r="A86" s="49"/>
      <c r="B86" s="213"/>
      <c r="C86" s="50" t="s">
        <v>168</v>
      </c>
      <c r="D86" s="50">
        <f>'Baseline Emission Factor Rice'!$M$7*'Rice assumptions'!$C$16*'Rice assumptions'!C$22</f>
        <v>76540.19106937031</v>
      </c>
      <c r="E86" s="65">
        <f>$N$6*'Rice assumptions'!C$16*'Rice assumptions'!$C$22</f>
        <v>45924.114641622189</v>
      </c>
      <c r="F86" s="58">
        <f t="shared" si="6"/>
        <v>0</v>
      </c>
      <c r="G86" s="57">
        <f>'Emission Reduction Rice'!L$6*'Rice assumptions'!C$16*'Rice assumptions'!C$22</f>
        <v>17943.750000000004</v>
      </c>
      <c r="H86" s="57">
        <f t="shared" si="7"/>
        <v>48559.826427748121</v>
      </c>
      <c r="I86" s="51"/>
      <c r="J86" s="51"/>
      <c r="K86" s="51"/>
      <c r="L86" s="51"/>
      <c r="M86" s="51"/>
    </row>
    <row r="87" spans="1:13">
      <c r="A87" s="49"/>
      <c r="B87" s="213"/>
      <c r="C87" s="50" t="s">
        <v>169</v>
      </c>
      <c r="D87" s="50">
        <f>'Baseline Emission Factor Rice'!$M$7*'Rice assumptions'!$C$16*'Rice assumptions'!C$22</f>
        <v>76540.19106937031</v>
      </c>
      <c r="E87" s="65">
        <f>$N$6*'Rice assumptions'!C$16*'Rice assumptions'!$C$22</f>
        <v>45924.114641622189</v>
      </c>
      <c r="F87" s="58">
        <f t="shared" si="6"/>
        <v>0</v>
      </c>
      <c r="G87" s="57">
        <f>'Emission Reduction Rice'!L$6*'Rice assumptions'!C$16*'Rice assumptions'!C$22</f>
        <v>17943.750000000004</v>
      </c>
      <c r="H87" s="57">
        <f t="shared" si="7"/>
        <v>48559.826427748121</v>
      </c>
      <c r="I87" s="51"/>
      <c r="J87" s="51"/>
      <c r="K87" s="51"/>
      <c r="L87" s="51"/>
      <c r="M87" s="51"/>
    </row>
    <row r="88" spans="1:13">
      <c r="A88" s="49"/>
      <c r="B88" s="213"/>
      <c r="C88" s="50" t="s">
        <v>170</v>
      </c>
      <c r="D88" s="50">
        <f>'Baseline Emission Factor Rice'!$M$7*'Rice assumptions'!$C$16*'Rice assumptions'!C$22</f>
        <v>76540.19106937031</v>
      </c>
      <c r="E88" s="65">
        <f>$N$6*'Rice assumptions'!C$16*'Rice assumptions'!$C$22</f>
        <v>45924.114641622189</v>
      </c>
      <c r="F88" s="58">
        <f t="shared" si="6"/>
        <v>0</v>
      </c>
      <c r="G88" s="57">
        <f>'Emission Reduction Rice'!L$6*'Rice assumptions'!C$16*'Rice assumptions'!C$22</f>
        <v>17943.750000000004</v>
      </c>
      <c r="H88" s="57">
        <f t="shared" si="7"/>
        <v>48559.826427748121</v>
      </c>
      <c r="I88" s="51"/>
      <c r="J88" s="51"/>
      <c r="K88" s="51"/>
      <c r="L88" s="51"/>
      <c r="M88" s="51"/>
    </row>
    <row r="89" spans="1:13">
      <c r="A89" s="49"/>
      <c r="B89" s="213"/>
      <c r="C89" s="50" t="s">
        <v>171</v>
      </c>
      <c r="D89" s="50">
        <f>'Baseline Emission Factor Rice'!$M$7*'Rice assumptions'!$C$16*'Rice assumptions'!C$22</f>
        <v>76540.19106937031</v>
      </c>
      <c r="E89" s="65">
        <f>$N$6*'Rice assumptions'!C$16*'Rice assumptions'!$C$22</f>
        <v>45924.114641622189</v>
      </c>
      <c r="F89" s="58">
        <f t="shared" si="6"/>
        <v>0</v>
      </c>
      <c r="G89" s="57">
        <f>'Emission Reduction Rice'!L$6*'Rice assumptions'!C$16*'Rice assumptions'!C$22</f>
        <v>17943.750000000004</v>
      </c>
      <c r="H89" s="57">
        <f t="shared" si="7"/>
        <v>48559.826427748121</v>
      </c>
      <c r="I89" s="51"/>
      <c r="J89" s="51"/>
      <c r="K89" s="51"/>
      <c r="L89" s="51"/>
      <c r="M89" s="51"/>
    </row>
    <row r="90" spans="1:13">
      <c r="A90" s="49"/>
      <c r="B90" s="213"/>
      <c r="C90" s="50" t="s">
        <v>172</v>
      </c>
      <c r="D90" s="50">
        <f>'Baseline Emission Factor Rice'!$M$7*'Rice assumptions'!$C$16*'Rice assumptions'!C$22</f>
        <v>76540.19106937031</v>
      </c>
      <c r="E90" s="65">
        <f>$N$6*'Rice assumptions'!C$16*'Rice assumptions'!$C$22</f>
        <v>45924.114641622189</v>
      </c>
      <c r="F90" s="58">
        <f t="shared" si="6"/>
        <v>0</v>
      </c>
      <c r="G90" s="57">
        <f>'Emission Reduction Rice'!L$6*'Rice assumptions'!C$16*'Rice assumptions'!C$22</f>
        <v>17943.750000000004</v>
      </c>
      <c r="H90" s="57">
        <f t="shared" si="7"/>
        <v>48559.826427748121</v>
      </c>
      <c r="I90" s="51"/>
      <c r="J90" s="51"/>
      <c r="K90" s="51"/>
      <c r="L90" s="51"/>
      <c r="M90" s="51"/>
    </row>
    <row r="91" spans="1:13">
      <c r="A91" s="49"/>
      <c r="B91" s="213"/>
      <c r="C91" s="50" t="s">
        <v>173</v>
      </c>
      <c r="D91" s="50">
        <f>'Baseline Emission Factor Rice'!$M$7*'Rice assumptions'!$C$16*'Rice assumptions'!C$22</f>
        <v>76540.19106937031</v>
      </c>
      <c r="E91" s="65">
        <f>$N$6*'Rice assumptions'!C$16*'Rice assumptions'!$C$22</f>
        <v>45924.114641622189</v>
      </c>
      <c r="F91" s="58">
        <f t="shared" si="6"/>
        <v>0</v>
      </c>
      <c r="G91" s="57">
        <f>'Emission Reduction Rice'!L$6*'Rice assumptions'!C$16*'Rice assumptions'!C$22</f>
        <v>17943.750000000004</v>
      </c>
      <c r="H91" s="57">
        <f t="shared" si="7"/>
        <v>48559.826427748121</v>
      </c>
      <c r="I91" s="51"/>
      <c r="J91" s="51"/>
      <c r="K91" s="51"/>
      <c r="L91" s="51"/>
      <c r="M91" s="51"/>
    </row>
    <row r="92" spans="1:13">
      <c r="A92" s="49"/>
      <c r="B92" s="213"/>
      <c r="C92" s="50" t="s">
        <v>174</v>
      </c>
      <c r="D92" s="50">
        <f>'Baseline Emission Factor Rice'!$M$7*'Rice assumptions'!$C$16*'Rice assumptions'!C$22</f>
        <v>76540.19106937031</v>
      </c>
      <c r="E92" s="65">
        <f>$N$6*'Rice assumptions'!C$16*'Rice assumptions'!$C$22</f>
        <v>45924.114641622189</v>
      </c>
      <c r="F92" s="58">
        <f t="shared" si="6"/>
        <v>0</v>
      </c>
      <c r="G92" s="57">
        <f>'Emission Reduction Rice'!L$6*'Rice assumptions'!C$16*'Rice assumptions'!C$22</f>
        <v>17943.750000000004</v>
      </c>
      <c r="H92" s="57">
        <f t="shared" si="7"/>
        <v>48559.826427748121</v>
      </c>
      <c r="I92" s="51"/>
      <c r="J92" s="51"/>
      <c r="K92" s="51"/>
      <c r="L92" s="51"/>
      <c r="M92" s="51"/>
    </row>
    <row r="93" spans="1:13">
      <c r="A93" s="49"/>
      <c r="B93" s="213"/>
      <c r="C93" s="50" t="s">
        <v>175</v>
      </c>
      <c r="D93" s="50">
        <f>'Baseline Emission Factor Rice'!$M$7*'Rice assumptions'!$C$16*'Rice assumptions'!C$22</f>
        <v>76540.19106937031</v>
      </c>
      <c r="E93" s="65">
        <f>$N$6*'Rice assumptions'!C$16*'Rice assumptions'!$C$22</f>
        <v>45924.114641622189</v>
      </c>
      <c r="F93" s="58">
        <f t="shared" si="6"/>
        <v>0</v>
      </c>
      <c r="G93" s="57">
        <f>'Emission Reduction Rice'!L$6*'Rice assumptions'!C$16*'Rice assumptions'!C$22</f>
        <v>17943.750000000004</v>
      </c>
      <c r="H93" s="57">
        <f t="shared" si="7"/>
        <v>48559.826427748121</v>
      </c>
      <c r="I93" s="51"/>
      <c r="J93" s="51"/>
      <c r="K93" s="51"/>
      <c r="L93" s="51"/>
      <c r="M93" s="51"/>
    </row>
    <row r="94" spans="1:13">
      <c r="A94" s="49"/>
      <c r="B94" s="213"/>
      <c r="C94" s="50" t="s">
        <v>176</v>
      </c>
      <c r="D94" s="50">
        <f>'Baseline Emission Factor Rice'!$M$7*'Rice assumptions'!$C$16*'Rice assumptions'!C$22</f>
        <v>76540.19106937031</v>
      </c>
      <c r="E94" s="65">
        <f>$N$6*'Rice assumptions'!C$16*'Rice assumptions'!$C$22</f>
        <v>45924.114641622189</v>
      </c>
      <c r="F94" s="58">
        <f t="shared" si="6"/>
        <v>0</v>
      </c>
      <c r="G94" s="57">
        <f>'Emission Reduction Rice'!L$6*'Rice assumptions'!C$16*'Rice assumptions'!C$22</f>
        <v>17943.750000000004</v>
      </c>
      <c r="H94" s="57">
        <f t="shared" si="7"/>
        <v>48559.826427748121</v>
      </c>
      <c r="I94" s="51"/>
      <c r="J94" s="51"/>
      <c r="K94" s="51"/>
      <c r="L94" s="51"/>
      <c r="M94" s="51"/>
    </row>
    <row r="95" spans="1:13">
      <c r="A95" s="49"/>
      <c r="B95" s="213"/>
      <c r="C95" s="50" t="s">
        <v>177</v>
      </c>
      <c r="D95" s="50">
        <f>'Baseline Emission Factor Rice'!$M$7*'Rice assumptions'!$C$16*'Rice assumptions'!C$22</f>
        <v>76540.19106937031</v>
      </c>
      <c r="E95" s="65">
        <f>$N$6*'Rice assumptions'!C$16*'Rice assumptions'!$C$22</f>
        <v>45924.114641622189</v>
      </c>
      <c r="F95" s="58">
        <f t="shared" si="6"/>
        <v>0</v>
      </c>
      <c r="G95" s="57">
        <f>'Emission Reduction Rice'!L$6*'Rice assumptions'!C$16*'Rice assumptions'!C$22</f>
        <v>17943.750000000004</v>
      </c>
      <c r="H95" s="57">
        <f t="shared" si="7"/>
        <v>48559.826427748121</v>
      </c>
      <c r="I95" s="51"/>
      <c r="J95" s="51"/>
      <c r="K95" s="51"/>
      <c r="L95" s="51"/>
      <c r="M95" s="51"/>
    </row>
    <row r="96" spans="1:13">
      <c r="A96" s="49"/>
      <c r="B96" s="213"/>
      <c r="C96" s="50" t="s">
        <v>178</v>
      </c>
      <c r="D96" s="50">
        <f>'Baseline Emission Factor Rice'!$M$7*'Rice assumptions'!$C$16*'Rice assumptions'!C$22</f>
        <v>76540.19106937031</v>
      </c>
      <c r="E96" s="65">
        <f>$N$6*'Rice assumptions'!C$16*'Rice assumptions'!$C$22</f>
        <v>45924.114641622189</v>
      </c>
      <c r="F96" s="58">
        <f t="shared" si="6"/>
        <v>0</v>
      </c>
      <c r="G96" s="57">
        <f>'Emission Reduction Rice'!L$6*'Rice assumptions'!C$16*'Rice assumptions'!C$22</f>
        <v>17943.750000000004</v>
      </c>
      <c r="H96" s="57">
        <f t="shared" si="7"/>
        <v>48559.826427748121</v>
      </c>
      <c r="I96" s="51"/>
      <c r="J96" s="51"/>
      <c r="K96" s="51"/>
      <c r="L96" s="51"/>
      <c r="M96" s="51"/>
    </row>
    <row r="97" spans="1:13">
      <c r="A97" s="49"/>
      <c r="B97" s="213"/>
      <c r="C97" s="50" t="s">
        <v>179</v>
      </c>
      <c r="D97" s="50">
        <f>'Baseline Emission Factor Rice'!$M$7*'Rice assumptions'!$C$16*'Rice assumptions'!C$22</f>
        <v>76540.19106937031</v>
      </c>
      <c r="E97" s="65">
        <f>$N$6*'Rice assumptions'!C$16*'Rice assumptions'!$C$22</f>
        <v>45924.114641622189</v>
      </c>
      <c r="F97" s="58">
        <f t="shared" si="6"/>
        <v>0</v>
      </c>
      <c r="G97" s="57">
        <f>'Emission Reduction Rice'!L$6*'Rice assumptions'!C$16*'Rice assumptions'!C$22</f>
        <v>17943.750000000004</v>
      </c>
      <c r="H97" s="57">
        <f t="shared" si="7"/>
        <v>48559.826427748121</v>
      </c>
      <c r="I97" s="51"/>
      <c r="J97" s="51"/>
      <c r="K97" s="51"/>
      <c r="L97" s="51"/>
      <c r="M97" s="51"/>
    </row>
    <row r="98" spans="1:13">
      <c r="A98" s="49"/>
      <c r="B98" s="213"/>
      <c r="C98" s="50" t="s">
        <v>180</v>
      </c>
      <c r="D98" s="50">
        <f>'Baseline Emission Factor Rice'!$M$7*'Rice assumptions'!$C$16*'Rice assumptions'!C$22</f>
        <v>76540.19106937031</v>
      </c>
      <c r="E98" s="65">
        <f>$N$6*'Rice assumptions'!C$16*'Rice assumptions'!$C$22</f>
        <v>45924.114641622189</v>
      </c>
      <c r="F98" s="58">
        <f t="shared" si="6"/>
        <v>0</v>
      </c>
      <c r="G98" s="57">
        <f>'Emission Reduction Rice'!L$6*'Rice assumptions'!C$16*'Rice assumptions'!C$22</f>
        <v>17943.750000000004</v>
      </c>
      <c r="H98" s="57">
        <f t="shared" si="7"/>
        <v>48559.826427748121</v>
      </c>
      <c r="I98" s="51"/>
      <c r="J98" s="51"/>
      <c r="K98" s="51"/>
      <c r="L98" s="51"/>
      <c r="M98" s="51"/>
    </row>
    <row r="99" spans="1:13">
      <c r="A99" s="59"/>
      <c r="B99" s="214"/>
      <c r="C99" s="60" t="s">
        <v>181</v>
      </c>
      <c r="D99" s="60">
        <f>'Baseline Emission Factor Rice'!$M$7*'Rice assumptions'!$C$16*'Rice assumptions'!C$22</f>
        <v>76540.19106937031</v>
      </c>
      <c r="E99" s="65">
        <f>$N$6*'Rice assumptions'!C$16*'Rice assumptions'!$C$22</f>
        <v>45924.114641622189</v>
      </c>
      <c r="F99" s="62">
        <f t="shared" si="6"/>
        <v>0</v>
      </c>
      <c r="G99" s="61">
        <f>'Emission Reduction Rice'!L$6*'Rice assumptions'!C$16*'Rice assumptions'!C$22</f>
        <v>17943.750000000004</v>
      </c>
      <c r="H99" s="61">
        <f>D99-E99-F99+G99</f>
        <v>48559.826427748121</v>
      </c>
      <c r="I99" s="51"/>
      <c r="J99" s="51"/>
      <c r="K99" s="51"/>
      <c r="L99" s="51"/>
      <c r="M99" s="51"/>
    </row>
    <row r="100" spans="1:13">
      <c r="A100" s="49"/>
      <c r="B100" s="49"/>
      <c r="C100" s="52" t="s">
        <v>115</v>
      </c>
      <c r="D100" s="52">
        <f>SUM(D80:D99)</f>
        <v>1403236.8362717896</v>
      </c>
      <c r="E100" s="52">
        <f>SUM(E80:E99)</f>
        <v>841942.10176307324</v>
      </c>
      <c r="F100" s="52">
        <f>SUM(F80:F99)</f>
        <v>0</v>
      </c>
      <c r="G100" s="52">
        <f>SUM(G80:G99)</f>
        <v>328968.75000000006</v>
      </c>
      <c r="H100" s="52">
        <f>SUM(H80:H99)</f>
        <v>890263.48450871534</v>
      </c>
      <c r="I100" s="51"/>
      <c r="J100" s="51"/>
      <c r="K100" s="51"/>
      <c r="L100" s="51"/>
      <c r="M100" s="51"/>
    </row>
    <row r="101" spans="1:13">
      <c r="A101" s="49"/>
      <c r="B101" s="49"/>
      <c r="C101" s="50"/>
      <c r="D101" s="50"/>
      <c r="E101" s="51"/>
      <c r="F101" s="49"/>
      <c r="G101" s="51"/>
      <c r="H101" s="51"/>
      <c r="I101" s="51"/>
      <c r="J101" s="51"/>
      <c r="K101" s="51"/>
      <c r="L101" s="51"/>
      <c r="M101" s="51"/>
    </row>
    <row r="102" spans="1:13">
      <c r="A102" s="49"/>
      <c r="B102" s="53"/>
      <c r="C102" s="54"/>
      <c r="D102" s="54" t="s">
        <v>183</v>
      </c>
      <c r="E102" s="55" t="s">
        <v>184</v>
      </c>
      <c r="F102" s="53" t="s">
        <v>159</v>
      </c>
      <c r="G102" s="55" t="s">
        <v>185</v>
      </c>
      <c r="H102" s="55" t="s">
        <v>186</v>
      </c>
      <c r="I102" s="51"/>
      <c r="J102" s="51"/>
      <c r="K102" s="51"/>
      <c r="L102" s="51"/>
      <c r="M102" s="51"/>
    </row>
    <row r="103" spans="1:13">
      <c r="A103" s="63"/>
      <c r="B103" s="205" t="str">
        <f>A7</f>
        <v xml:space="preserve">GEM parboiling technique </v>
      </c>
      <c r="C103" s="69" t="s">
        <v>187</v>
      </c>
      <c r="D103" s="69">
        <f>'Baseline Emission Factor Rice'!M$8*'Rice assumptions'!C$17*'Rice assumptions'!C18</f>
        <v>833.5</v>
      </c>
      <c r="E103" s="65">
        <f>'CSA induced emission Rice'!$G$7*$N$7*'Rice assumptions'!C$17*'Rice assumptions'!C18</f>
        <v>361.42002000000008</v>
      </c>
      <c r="F103" s="70">
        <f>F$100</f>
        <v>0</v>
      </c>
      <c r="G103" s="70">
        <f>L7*'Rice assumptions'!C17*'Rice assumptions'!C18</f>
        <v>0</v>
      </c>
      <c r="H103" s="70">
        <f>D103-E103-F103-G103</f>
        <v>472.07997999999992</v>
      </c>
      <c r="I103" s="51"/>
      <c r="J103" s="51"/>
      <c r="K103" s="51"/>
      <c r="L103" s="51"/>
      <c r="M103" s="51"/>
    </row>
    <row r="104" spans="1:13">
      <c r="A104" s="49"/>
      <c r="B104" s="206"/>
      <c r="C104" s="54" t="s">
        <v>188</v>
      </c>
      <c r="D104" s="54">
        <f>'Baseline Emission Factor Rice'!M$8*'Rice assumptions'!C$17*'Rice assumptions'!C19</f>
        <v>1250.25</v>
      </c>
      <c r="E104" s="65">
        <f>'CSA induced emission Rice'!$G$7*$N$7*'Rice assumptions'!C$17*'Rice assumptions'!C19</f>
        <v>542.13003000000015</v>
      </c>
      <c r="F104" s="55">
        <f t="shared" ref="F104:F122" si="8">F$100</f>
        <v>0</v>
      </c>
      <c r="G104" s="55">
        <f>L8*'Rice assumptions'!C18*'Rice assumptions'!C19</f>
        <v>0</v>
      </c>
      <c r="H104" s="55">
        <f t="shared" ref="H104:H122" si="9">D104-E104-F104-G104</f>
        <v>708.11996999999985</v>
      </c>
      <c r="I104" s="51"/>
      <c r="J104" s="51"/>
      <c r="K104" s="51"/>
      <c r="L104" s="51"/>
      <c r="M104" s="51"/>
    </row>
    <row r="105" spans="1:13">
      <c r="A105" s="49"/>
      <c r="B105" s="206"/>
      <c r="C105" s="54" t="s">
        <v>189</v>
      </c>
      <c r="D105" s="54">
        <f>'Baseline Emission Factor Rice'!M$8*'Rice assumptions'!C$17*'Rice assumptions'!C20</f>
        <v>1667</v>
      </c>
      <c r="E105" s="65">
        <f>'CSA induced emission Rice'!$G$7*$N$7*'Rice assumptions'!C$17*'Rice assumptions'!C20</f>
        <v>722.84004000000016</v>
      </c>
      <c r="F105" s="55">
        <f t="shared" si="8"/>
        <v>0</v>
      </c>
      <c r="G105" s="55">
        <f>L9*'Rice assumptions'!C19*'Rice assumptions'!C20</f>
        <v>0</v>
      </c>
      <c r="H105" s="55">
        <f t="shared" si="9"/>
        <v>944.15995999999984</v>
      </c>
      <c r="I105" s="51"/>
      <c r="J105" s="51"/>
      <c r="K105" s="51"/>
      <c r="L105" s="51"/>
      <c r="M105" s="51"/>
    </row>
    <row r="106" spans="1:13">
      <c r="A106" s="49"/>
      <c r="B106" s="206"/>
      <c r="C106" s="54" t="s">
        <v>190</v>
      </c>
      <c r="D106" s="54">
        <f>'Baseline Emission Factor Rice'!M$8*'Rice assumptions'!C$17*'Rice assumptions'!C21</f>
        <v>2083.75</v>
      </c>
      <c r="E106" s="65">
        <f>'CSA induced emission Rice'!$G$7*$N$7*'Rice assumptions'!C$17*'Rice assumptions'!C21</f>
        <v>903.55005000000017</v>
      </c>
      <c r="F106" s="55">
        <f t="shared" si="8"/>
        <v>0</v>
      </c>
      <c r="G106" s="55">
        <f>L10*'Rice assumptions'!C20*'Rice assumptions'!C21</f>
        <v>0</v>
      </c>
      <c r="H106" s="55">
        <f t="shared" si="9"/>
        <v>1180.1999499999997</v>
      </c>
      <c r="I106" s="51"/>
      <c r="J106" s="51"/>
      <c r="K106" s="51"/>
      <c r="L106" s="51"/>
      <c r="M106" s="51"/>
    </row>
    <row r="107" spans="1:13">
      <c r="A107" s="49"/>
      <c r="B107" s="206"/>
      <c r="C107" s="54" t="s">
        <v>191</v>
      </c>
      <c r="D107" s="54">
        <f>'Baseline Emission Factor Rice'!M$8*'Rice assumptions'!C$17*'Rice assumptions'!C$22</f>
        <v>2500.5</v>
      </c>
      <c r="E107" s="65">
        <f>'CSA induced emission Rice'!$G$7*$N$7*'Rice assumptions'!C$17*'Rice assumptions'!$C$22</f>
        <v>1084.2600600000003</v>
      </c>
      <c r="F107" s="55">
        <f t="shared" si="8"/>
        <v>0</v>
      </c>
      <c r="G107" s="55">
        <f>L11*'Rice assumptions'!C21*'Rice assumptions'!C22</f>
        <v>0</v>
      </c>
      <c r="H107" s="55">
        <f t="shared" si="9"/>
        <v>1416.2399399999997</v>
      </c>
      <c r="I107" s="51"/>
      <c r="J107" s="51"/>
      <c r="K107" s="51"/>
      <c r="L107" s="51"/>
      <c r="M107" s="51"/>
    </row>
    <row r="108" spans="1:13">
      <c r="A108" s="49"/>
      <c r="B108" s="206"/>
      <c r="C108" s="54" t="s">
        <v>192</v>
      </c>
      <c r="D108" s="54">
        <f>'Baseline Emission Factor Rice'!M$8*'Rice assumptions'!C$17*'Rice assumptions'!C$22</f>
        <v>2500.5</v>
      </c>
      <c r="E108" s="65">
        <f>'CSA induced emission Rice'!$G$7*$N$7*'Rice assumptions'!C$17*'Rice assumptions'!$C$22</f>
        <v>1084.2600600000003</v>
      </c>
      <c r="F108" s="55">
        <f t="shared" si="8"/>
        <v>0</v>
      </c>
      <c r="G108" s="55">
        <f>L12*'Rice assumptions'!C22*'Rice assumptions'!C23</f>
        <v>0</v>
      </c>
      <c r="H108" s="55">
        <f t="shared" si="9"/>
        <v>1416.2399399999997</v>
      </c>
      <c r="I108" s="51"/>
      <c r="J108" s="51"/>
      <c r="K108" s="51"/>
      <c r="L108" s="51"/>
      <c r="M108" s="51"/>
    </row>
    <row r="109" spans="1:13">
      <c r="A109" s="49"/>
      <c r="B109" s="206"/>
      <c r="C109" s="54" t="s">
        <v>193</v>
      </c>
      <c r="D109" s="54">
        <f>'Baseline Emission Factor Rice'!M$8*'Rice assumptions'!C$17*'Rice assumptions'!C$22</f>
        <v>2500.5</v>
      </c>
      <c r="E109" s="65">
        <f>'CSA induced emission Rice'!$G$7*$N$7*'Rice assumptions'!C$17*'Rice assumptions'!$C$22</f>
        <v>1084.2600600000003</v>
      </c>
      <c r="F109" s="55">
        <f t="shared" si="8"/>
        <v>0</v>
      </c>
      <c r="G109" s="55">
        <f>L13*'Rice assumptions'!C23*'Rice assumptions'!C24</f>
        <v>0</v>
      </c>
      <c r="H109" s="55">
        <f t="shared" si="9"/>
        <v>1416.2399399999997</v>
      </c>
      <c r="I109" s="51"/>
      <c r="J109" s="51"/>
      <c r="K109" s="51"/>
      <c r="L109" s="51"/>
      <c r="M109" s="51"/>
    </row>
    <row r="110" spans="1:13">
      <c r="A110" s="49"/>
      <c r="B110" s="206"/>
      <c r="C110" s="54" t="s">
        <v>194</v>
      </c>
      <c r="D110" s="54">
        <f>'Baseline Emission Factor Rice'!M$8*'Rice assumptions'!C$17*'Rice assumptions'!C$22</f>
        <v>2500.5</v>
      </c>
      <c r="E110" s="65">
        <f>'CSA induced emission Rice'!$G$7*$N$7*'Rice assumptions'!C$17*'Rice assumptions'!$C$22</f>
        <v>1084.2600600000003</v>
      </c>
      <c r="F110" s="55">
        <f t="shared" si="8"/>
        <v>0</v>
      </c>
      <c r="G110" s="55">
        <f>L14*'Rice assumptions'!C24*'Rice assumptions'!C25</f>
        <v>0</v>
      </c>
      <c r="H110" s="55">
        <f t="shared" si="9"/>
        <v>1416.2399399999997</v>
      </c>
      <c r="I110" s="51"/>
      <c r="J110" s="51"/>
      <c r="K110" s="51"/>
      <c r="L110" s="51"/>
      <c r="M110" s="51"/>
    </row>
    <row r="111" spans="1:13">
      <c r="A111" s="49"/>
      <c r="B111" s="206"/>
      <c r="C111" s="54" t="s">
        <v>195</v>
      </c>
      <c r="D111" s="54">
        <f>'Baseline Emission Factor Rice'!M$8*'Rice assumptions'!C$17*'Rice assumptions'!C$22</f>
        <v>2500.5</v>
      </c>
      <c r="E111" s="65">
        <f>'CSA induced emission Rice'!$G$7*$N$7*'Rice assumptions'!C$17*'Rice assumptions'!$C$22</f>
        <v>1084.2600600000003</v>
      </c>
      <c r="F111" s="55">
        <f t="shared" si="8"/>
        <v>0</v>
      </c>
      <c r="G111" s="55">
        <f>L15*'Rice assumptions'!C25*'Rice assumptions'!C26</f>
        <v>0</v>
      </c>
      <c r="H111" s="55">
        <f t="shared" si="9"/>
        <v>1416.2399399999997</v>
      </c>
      <c r="I111" s="51"/>
      <c r="J111" s="51"/>
      <c r="K111" s="51"/>
      <c r="L111" s="51"/>
      <c r="M111" s="51"/>
    </row>
    <row r="112" spans="1:13">
      <c r="A112" s="49"/>
      <c r="B112" s="206"/>
      <c r="C112" s="54" t="s">
        <v>196</v>
      </c>
      <c r="D112" s="54">
        <f>'Baseline Emission Factor Rice'!M$8*'Rice assumptions'!C$17*'Rice assumptions'!C$22</f>
        <v>2500.5</v>
      </c>
      <c r="E112" s="65">
        <f>'CSA induced emission Rice'!$G$7*$N$7*'Rice assumptions'!C$17*'Rice assumptions'!$C$22</f>
        <v>1084.2600600000003</v>
      </c>
      <c r="F112" s="55">
        <f t="shared" si="8"/>
        <v>0</v>
      </c>
      <c r="G112" s="55">
        <f>L16*'Rice assumptions'!C26*'Rice assumptions'!C27</f>
        <v>0</v>
      </c>
      <c r="H112" s="55">
        <f t="shared" si="9"/>
        <v>1416.2399399999997</v>
      </c>
      <c r="I112" s="51"/>
      <c r="J112" s="51"/>
      <c r="K112" s="51"/>
      <c r="L112" s="51"/>
      <c r="M112" s="51"/>
    </row>
    <row r="113" spans="1:13">
      <c r="A113" s="49"/>
      <c r="B113" s="206"/>
      <c r="C113" s="54" t="s">
        <v>197</v>
      </c>
      <c r="D113" s="54">
        <f>'Baseline Emission Factor Rice'!M$8*'Rice assumptions'!C$17*'Rice assumptions'!C$22</f>
        <v>2500.5</v>
      </c>
      <c r="E113" s="65">
        <f>'CSA induced emission Rice'!$G$7*$N$7*'Rice assumptions'!C$17*'Rice assumptions'!$C$22</f>
        <v>1084.2600600000003</v>
      </c>
      <c r="F113" s="55">
        <f t="shared" si="8"/>
        <v>0</v>
      </c>
      <c r="G113" s="55">
        <f>L17*'Rice assumptions'!C27*'Rice assumptions'!C28</f>
        <v>0</v>
      </c>
      <c r="H113" s="55">
        <f t="shared" si="9"/>
        <v>1416.2399399999997</v>
      </c>
      <c r="I113" s="51"/>
      <c r="J113" s="51"/>
      <c r="K113" s="51"/>
      <c r="L113" s="51"/>
      <c r="M113" s="51"/>
    </row>
    <row r="114" spans="1:13">
      <c r="A114" s="49"/>
      <c r="B114" s="206"/>
      <c r="C114" s="54" t="s">
        <v>198</v>
      </c>
      <c r="D114" s="54">
        <f>'Baseline Emission Factor Rice'!M$8*'Rice assumptions'!C$17*'Rice assumptions'!C$22</f>
        <v>2500.5</v>
      </c>
      <c r="E114" s="65">
        <f>'CSA induced emission Rice'!$G$7*$N$7*'Rice assumptions'!C$17*'Rice assumptions'!$C$22</f>
        <v>1084.2600600000003</v>
      </c>
      <c r="F114" s="55">
        <f t="shared" si="8"/>
        <v>0</v>
      </c>
      <c r="G114" s="55">
        <f>L18*'Rice assumptions'!C28*'Rice assumptions'!C29</f>
        <v>0</v>
      </c>
      <c r="H114" s="55">
        <f t="shared" si="9"/>
        <v>1416.2399399999997</v>
      </c>
      <c r="I114" s="51"/>
      <c r="J114" s="51"/>
      <c r="K114" s="51"/>
      <c r="L114" s="51"/>
      <c r="M114" s="51"/>
    </row>
    <row r="115" spans="1:13">
      <c r="A115" s="49"/>
      <c r="B115" s="206"/>
      <c r="C115" s="54" t="s">
        <v>199</v>
      </c>
      <c r="D115" s="54">
        <f>'Baseline Emission Factor Rice'!M$8*'Rice assumptions'!C$17*'Rice assumptions'!C$22</f>
        <v>2500.5</v>
      </c>
      <c r="E115" s="65">
        <f>'CSA induced emission Rice'!$G$7*$N$7*'Rice assumptions'!C$17*'Rice assumptions'!$C$22</f>
        <v>1084.2600600000003</v>
      </c>
      <c r="F115" s="55">
        <f t="shared" si="8"/>
        <v>0</v>
      </c>
      <c r="G115" s="55">
        <f>L19*'Rice assumptions'!C29*'Rice assumptions'!C30</f>
        <v>0</v>
      </c>
      <c r="H115" s="55">
        <f t="shared" si="9"/>
        <v>1416.2399399999997</v>
      </c>
      <c r="I115" s="51"/>
      <c r="J115" s="51"/>
      <c r="K115" s="51"/>
      <c r="L115" s="51"/>
      <c r="M115" s="51"/>
    </row>
    <row r="116" spans="1:13">
      <c r="A116" s="49"/>
      <c r="B116" s="206"/>
      <c r="C116" s="54" t="s">
        <v>200</v>
      </c>
      <c r="D116" s="54">
        <f>'Baseline Emission Factor Rice'!M$8*'Rice assumptions'!C$17*'Rice assumptions'!C$22</f>
        <v>2500.5</v>
      </c>
      <c r="E116" s="65">
        <f>'CSA induced emission Rice'!$G$7*$N$7*'Rice assumptions'!C$17*'Rice assumptions'!$C$22</f>
        <v>1084.2600600000003</v>
      </c>
      <c r="F116" s="55">
        <f t="shared" si="8"/>
        <v>0</v>
      </c>
      <c r="G116" s="55">
        <f>L20*'Rice assumptions'!C30*'Rice assumptions'!C31</f>
        <v>0</v>
      </c>
      <c r="H116" s="55">
        <f t="shared" si="9"/>
        <v>1416.2399399999997</v>
      </c>
      <c r="I116" s="51"/>
      <c r="J116" s="51"/>
      <c r="K116" s="51"/>
      <c r="L116" s="51"/>
      <c r="M116" s="51"/>
    </row>
    <row r="117" spans="1:13">
      <c r="A117" s="49"/>
      <c r="B117" s="206"/>
      <c r="C117" s="54" t="s">
        <v>201</v>
      </c>
      <c r="D117" s="54">
        <f>'Baseline Emission Factor Rice'!M$8*'Rice assumptions'!C$17*'Rice assumptions'!C$22</f>
        <v>2500.5</v>
      </c>
      <c r="E117" s="65">
        <f>'CSA induced emission Rice'!$G$7*$N$7*'Rice assumptions'!C$17*'Rice assumptions'!$C$22</f>
        <v>1084.2600600000003</v>
      </c>
      <c r="F117" s="55">
        <f t="shared" si="8"/>
        <v>0</v>
      </c>
      <c r="G117" s="55">
        <f>L21*'Rice assumptions'!C31*'Rice assumptions'!C32</f>
        <v>0</v>
      </c>
      <c r="H117" s="55">
        <f t="shared" si="9"/>
        <v>1416.2399399999997</v>
      </c>
      <c r="I117" s="51"/>
      <c r="J117" s="51"/>
      <c r="K117" s="51"/>
      <c r="L117" s="51"/>
      <c r="M117" s="51"/>
    </row>
    <row r="118" spans="1:13">
      <c r="A118" s="49"/>
      <c r="B118" s="206"/>
      <c r="C118" s="54" t="s">
        <v>202</v>
      </c>
      <c r="D118" s="54">
        <f>'Baseline Emission Factor Rice'!M$8*'Rice assumptions'!C$17*'Rice assumptions'!C$22</f>
        <v>2500.5</v>
      </c>
      <c r="E118" s="65">
        <f>'CSA induced emission Rice'!$G$7*$N$7*'Rice assumptions'!C$17*'Rice assumptions'!$C$22</f>
        <v>1084.2600600000003</v>
      </c>
      <c r="F118" s="55">
        <f t="shared" si="8"/>
        <v>0</v>
      </c>
      <c r="G118" s="55">
        <f>L22*'Rice assumptions'!C32*'Rice assumptions'!C33</f>
        <v>0</v>
      </c>
      <c r="H118" s="55">
        <f t="shared" si="9"/>
        <v>1416.2399399999997</v>
      </c>
      <c r="I118" s="51"/>
      <c r="J118" s="51"/>
      <c r="K118" s="51"/>
      <c r="L118" s="51"/>
      <c r="M118" s="51"/>
    </row>
    <row r="119" spans="1:13">
      <c r="A119" s="49"/>
      <c r="B119" s="206"/>
      <c r="C119" s="54" t="s">
        <v>203</v>
      </c>
      <c r="D119" s="54">
        <f>'Baseline Emission Factor Rice'!M$8*'Rice assumptions'!C$17*'Rice assumptions'!C$22</f>
        <v>2500.5</v>
      </c>
      <c r="E119" s="65">
        <f>'CSA induced emission Rice'!$G$7*$N$7*'Rice assumptions'!C$17*'Rice assumptions'!$C$22</f>
        <v>1084.2600600000003</v>
      </c>
      <c r="F119" s="55">
        <f t="shared" si="8"/>
        <v>0</v>
      </c>
      <c r="G119" s="55">
        <f>L23*'Rice assumptions'!C33*'Rice assumptions'!C34</f>
        <v>0</v>
      </c>
      <c r="H119" s="55">
        <f t="shared" si="9"/>
        <v>1416.2399399999997</v>
      </c>
      <c r="I119" s="51"/>
      <c r="J119" s="51"/>
      <c r="K119" s="51"/>
      <c r="L119" s="51"/>
      <c r="M119" s="51"/>
    </row>
    <row r="120" spans="1:13">
      <c r="A120" s="49"/>
      <c r="B120" s="206"/>
      <c r="C120" s="54" t="s">
        <v>204</v>
      </c>
      <c r="D120" s="54">
        <f>'Baseline Emission Factor Rice'!M$8*'Rice assumptions'!C$17*'Rice assumptions'!C$22</f>
        <v>2500.5</v>
      </c>
      <c r="E120" s="65">
        <f>'CSA induced emission Rice'!$G$7*$N$7*'Rice assumptions'!C$17*'Rice assumptions'!$C$22</f>
        <v>1084.2600600000003</v>
      </c>
      <c r="F120" s="55">
        <f t="shared" si="8"/>
        <v>0</v>
      </c>
      <c r="G120" s="55">
        <f>L24*'Rice assumptions'!C34*'Rice assumptions'!C35</f>
        <v>0</v>
      </c>
      <c r="H120" s="55">
        <f t="shared" si="9"/>
        <v>1416.2399399999997</v>
      </c>
      <c r="I120" s="51"/>
      <c r="J120" s="51"/>
      <c r="K120" s="51"/>
      <c r="L120" s="51"/>
      <c r="M120" s="51"/>
    </row>
    <row r="121" spans="1:13">
      <c r="A121" s="49"/>
      <c r="B121" s="206"/>
      <c r="C121" s="54" t="s">
        <v>205</v>
      </c>
      <c r="D121" s="54">
        <f>'Baseline Emission Factor Rice'!M$8*'Rice assumptions'!C$17*'Rice assumptions'!C$22</f>
        <v>2500.5</v>
      </c>
      <c r="E121" s="65">
        <f>'CSA induced emission Rice'!$G$7*$N$7*'Rice assumptions'!C$17*'Rice assumptions'!$C$22</f>
        <v>1084.2600600000003</v>
      </c>
      <c r="F121" s="55">
        <f t="shared" si="8"/>
        <v>0</v>
      </c>
      <c r="G121" s="55">
        <f>L25*'Rice assumptions'!C35*'Rice assumptions'!C36</f>
        <v>0</v>
      </c>
      <c r="H121" s="55">
        <f t="shared" si="9"/>
        <v>1416.2399399999997</v>
      </c>
      <c r="I121" s="51"/>
      <c r="J121" s="51"/>
      <c r="K121" s="51"/>
      <c r="L121" s="51"/>
      <c r="M121" s="51"/>
    </row>
    <row r="122" spans="1:13">
      <c r="A122" s="59"/>
      <c r="B122" s="207"/>
      <c r="C122" s="67" t="s">
        <v>206</v>
      </c>
      <c r="D122" s="67">
        <f>'Baseline Emission Factor Rice'!M$8*'Rice assumptions'!C$17*'Rice assumptions'!C$22</f>
        <v>2500.5</v>
      </c>
      <c r="E122" s="65">
        <f>'CSA induced emission Rice'!$G$7*$N$7*'Rice assumptions'!C$17*'Rice assumptions'!$C$22</f>
        <v>1084.2600600000003</v>
      </c>
      <c r="F122" s="68">
        <f t="shared" si="8"/>
        <v>0</v>
      </c>
      <c r="G122" s="68">
        <f>L26*'Rice assumptions'!C36*'Rice assumptions'!C37</f>
        <v>0</v>
      </c>
      <c r="H122" s="68">
        <f t="shared" si="9"/>
        <v>1416.2399399999997</v>
      </c>
      <c r="I122" s="51"/>
      <c r="J122" s="51"/>
      <c r="K122" s="51"/>
      <c r="L122" s="51"/>
      <c r="M122" s="51"/>
    </row>
    <row r="123" spans="1:13">
      <c r="A123" s="49"/>
      <c r="B123" s="53"/>
      <c r="C123" s="56" t="s">
        <v>207</v>
      </c>
      <c r="D123" s="56">
        <f>SUM(D103:D122)</f>
        <v>45842.5</v>
      </c>
      <c r="E123" s="56">
        <f>SUM(E103:E122)</f>
        <v>19878.101100000007</v>
      </c>
      <c r="F123" s="56">
        <f>SUM(F103:F122)</f>
        <v>0</v>
      </c>
      <c r="G123" s="56">
        <f>SUM(G103:G122)</f>
        <v>0</v>
      </c>
      <c r="H123" s="56">
        <f>SUM(H103:H122)</f>
        <v>25964.398899999993</v>
      </c>
      <c r="I123" s="51"/>
      <c r="J123" s="51"/>
      <c r="K123" s="51"/>
      <c r="L123" s="51"/>
      <c r="M123" s="51"/>
    </row>
  </sheetData>
  <mergeCells count="6">
    <mergeCell ref="B103:B122"/>
    <mergeCell ref="A2:T2"/>
    <mergeCell ref="B11:B30"/>
    <mergeCell ref="B34:B53"/>
    <mergeCell ref="B57:B76"/>
    <mergeCell ref="B80:B99"/>
  </mergeCells>
  <phoneticPr fontId="6"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19849-B01B-4291-AD01-D0C6910E5DFC}">
  <dimension ref="A1:CR54"/>
  <sheetViews>
    <sheetView topLeftCell="A2" zoomScale="120" zoomScaleNormal="120" workbookViewId="0">
      <selection activeCell="J22" sqref="J22"/>
    </sheetView>
  </sheetViews>
  <sheetFormatPr defaultColWidth="8.5703125" defaultRowHeight="14.45"/>
  <cols>
    <col min="1" max="1" width="14.5703125" customWidth="1"/>
    <col min="2" max="2" width="24.42578125" customWidth="1"/>
    <col min="3" max="3" width="32" customWidth="1"/>
    <col min="4" max="4" width="32.140625" customWidth="1"/>
    <col min="5" max="5" width="11.42578125" style="1" customWidth="1"/>
    <col min="6" max="6" width="14.42578125" style="1" customWidth="1"/>
    <col min="7" max="7" width="12.42578125" style="1" customWidth="1"/>
    <col min="8" max="8" width="11.42578125" style="94" customWidth="1"/>
    <col min="9" max="9" width="9.140625" style="87" customWidth="1"/>
    <col min="10" max="10" width="9.42578125" style="88" customWidth="1"/>
    <col min="11" max="14" width="10.42578125" style="85" customWidth="1"/>
    <col min="15" max="17" width="11.42578125" style="85" customWidth="1"/>
    <col min="18" max="18" width="23.42578125" style="86" customWidth="1"/>
    <col min="19" max="19" width="11.140625" style="49" bestFit="1" customWidth="1"/>
    <col min="20" max="96" width="8.5703125" style="49"/>
  </cols>
  <sheetData>
    <row r="1" spans="1:96" s="90" customFormat="1" ht="66" customHeight="1">
      <c r="A1" s="81" t="s">
        <v>208</v>
      </c>
      <c r="B1" s="81" t="s">
        <v>88</v>
      </c>
      <c r="C1" s="81" t="s">
        <v>89</v>
      </c>
      <c r="D1" s="81" t="s">
        <v>209</v>
      </c>
      <c r="E1" s="82" t="s">
        <v>138</v>
      </c>
      <c r="F1" s="82" t="s">
        <v>139</v>
      </c>
      <c r="G1" s="82" t="s">
        <v>210</v>
      </c>
      <c r="H1" s="96" t="s">
        <v>211</v>
      </c>
      <c r="I1" s="83" t="s">
        <v>142</v>
      </c>
      <c r="J1" s="82" t="s">
        <v>212</v>
      </c>
      <c r="K1" s="128" t="s">
        <v>213</v>
      </c>
      <c r="L1" s="84" t="s">
        <v>214</v>
      </c>
      <c r="M1" s="84" t="s">
        <v>146</v>
      </c>
      <c r="N1" s="84" t="s">
        <v>215</v>
      </c>
      <c r="O1" s="84" t="s">
        <v>216</v>
      </c>
      <c r="P1" s="84" t="s">
        <v>217</v>
      </c>
      <c r="Q1" s="84" t="s">
        <v>218</v>
      </c>
      <c r="R1" s="81" t="s">
        <v>219</v>
      </c>
    </row>
    <row r="2" spans="1:96" s="78" customFormat="1" ht="68.099999999999994" customHeight="1">
      <c r="A2" s="217" t="s">
        <v>220</v>
      </c>
      <c r="B2" s="103" t="s">
        <v>221</v>
      </c>
      <c r="C2" s="103" t="s">
        <v>222</v>
      </c>
      <c r="D2" s="103" t="s">
        <v>223</v>
      </c>
      <c r="E2" s="100">
        <f t="shared" ref="E2:E9" si="0">G2*0.25</f>
        <v>7500</v>
      </c>
      <c r="F2" s="100">
        <f t="shared" ref="F2:F9" si="1">G2*0.75</f>
        <v>22500</v>
      </c>
      <c r="G2" s="100">
        <v>30000</v>
      </c>
      <c r="H2" s="134">
        <v>1</v>
      </c>
      <c r="I2" s="147">
        <f>E2*H2</f>
        <v>7500</v>
      </c>
      <c r="J2" s="150">
        <f>'Cassava &amp; Yam Assumptions'!$E$2</f>
        <v>6</v>
      </c>
      <c r="K2" s="148">
        <f>6.591/100*(-24) + 0.5/100 * (85)</f>
        <v>-1.1568399999999999</v>
      </c>
      <c r="L2" s="117">
        <f>J2+K2</f>
        <v>4.8431600000000001</v>
      </c>
      <c r="M2" s="118">
        <f>K2*'Cassava &amp; Yam Assumptions'!$E$14</f>
        <v>-0.34705199999999997</v>
      </c>
      <c r="N2" s="108">
        <f>M2*'Cassava &amp; Yam Assumptions'!$E$13</f>
        <v>-1.2725239999999998</v>
      </c>
      <c r="O2" s="108">
        <f>N2*I2</f>
        <v>-9543.9299999999985</v>
      </c>
      <c r="P2" s="108">
        <f>'Cassava &amp; Yam Assumptions'!$E$10*'Cassava &amp; Yam Assumptions'!$E$11*(44/28)*265/(1000)*I2</f>
        <v>999.42857142857156</v>
      </c>
      <c r="Q2" s="108">
        <v>0</v>
      </c>
      <c r="R2" s="91">
        <f>O2-P2-Q2</f>
        <v>-10543.358571428569</v>
      </c>
      <c r="S2" s="49"/>
      <c r="T2" s="49"/>
      <c r="U2" s="49"/>
      <c r="V2" s="49"/>
      <c r="W2" s="10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row>
    <row r="3" spans="1:96" s="142" customFormat="1" ht="34.35" customHeight="1">
      <c r="A3" s="217"/>
      <c r="B3" s="103" t="s">
        <v>224</v>
      </c>
      <c r="C3" s="103" t="s">
        <v>225</v>
      </c>
      <c r="D3" s="99" t="s">
        <v>226</v>
      </c>
      <c r="E3" s="100">
        <f t="shared" si="0"/>
        <v>7500</v>
      </c>
      <c r="F3" s="100">
        <f t="shared" si="1"/>
        <v>22500</v>
      </c>
      <c r="G3" s="100">
        <v>30000</v>
      </c>
      <c r="H3" s="134">
        <v>1</v>
      </c>
      <c r="I3" s="147">
        <f t="shared" ref="I3:I9" si="2">E3*H3</f>
        <v>7500</v>
      </c>
      <c r="J3" s="150">
        <f>'Cassava &amp; Yam Assumptions'!$E$2</f>
        <v>6</v>
      </c>
      <c r="K3" s="148">
        <f>J3*0.21</f>
        <v>1.26</v>
      </c>
      <c r="L3" s="117">
        <f t="shared" ref="L3:L9" si="3">J3+K3</f>
        <v>7.26</v>
      </c>
      <c r="M3" s="118">
        <f>K3*'Cassava &amp; Yam Assumptions'!$E$14</f>
        <v>0.378</v>
      </c>
      <c r="N3" s="108">
        <f>M3*'Cassava &amp; Yam Assumptions'!$E$13</f>
        <v>1.3859999999999999</v>
      </c>
      <c r="O3" s="108">
        <f>N3*I3</f>
        <v>10395</v>
      </c>
      <c r="P3" s="108">
        <f>'Cassava &amp; Yam Assumptions'!$E$10*'Cassava &amp; Yam Assumptions'!$E$11*(44/28)*265/(1000)*I3</f>
        <v>999.42857142857156</v>
      </c>
      <c r="Q3" s="108">
        <v>0</v>
      </c>
      <c r="R3" s="91">
        <f t="shared" ref="R3:R6" si="4">O3-P3-Q3</f>
        <v>9395.5714285714275</v>
      </c>
      <c r="S3" s="141"/>
    </row>
    <row r="4" spans="1:96" ht="57" customHeight="1">
      <c r="A4" s="217"/>
      <c r="B4" s="103" t="s">
        <v>227</v>
      </c>
      <c r="C4" s="103" t="s">
        <v>228</v>
      </c>
      <c r="D4" s="103" t="s">
        <v>229</v>
      </c>
      <c r="E4" s="100">
        <f t="shared" si="0"/>
        <v>7500</v>
      </c>
      <c r="F4" s="100">
        <f t="shared" si="1"/>
        <v>22500</v>
      </c>
      <c r="G4" s="100">
        <v>30000</v>
      </c>
      <c r="H4" s="134">
        <v>1</v>
      </c>
      <c r="I4" s="147">
        <f t="shared" si="2"/>
        <v>7500</v>
      </c>
      <c r="J4" s="150">
        <f>'Cassava &amp; Yam Assumptions'!$E$2</f>
        <v>6</v>
      </c>
      <c r="K4" s="148">
        <f>J4*0.21</f>
        <v>1.26</v>
      </c>
      <c r="L4" s="117">
        <f>J4+K4</f>
        <v>7.26</v>
      </c>
      <c r="M4" s="118">
        <f>K4*'Cassava &amp; Yam Assumptions'!$E$14</f>
        <v>0.378</v>
      </c>
      <c r="N4" s="108">
        <f>M4*'Cassava &amp; Yam Assumptions'!$E$13</f>
        <v>1.3859999999999999</v>
      </c>
      <c r="O4" s="108">
        <f>N4*I4</f>
        <v>10395</v>
      </c>
      <c r="P4" s="108">
        <f>'Cassava &amp; Yam Assumptions'!$E$10*'Cassava &amp; Yam Assumptions'!$E$11*(44/28)*265/(1000)*I4</f>
        <v>999.42857142857156</v>
      </c>
      <c r="Q4" s="108">
        <v>0</v>
      </c>
      <c r="R4" s="91">
        <f t="shared" si="4"/>
        <v>9395.5714285714275</v>
      </c>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row>
    <row r="5" spans="1:96" ht="102" customHeight="1">
      <c r="A5" s="217"/>
      <c r="B5" s="103" t="s">
        <v>230</v>
      </c>
      <c r="C5" s="103" t="s">
        <v>231</v>
      </c>
      <c r="D5" s="103" t="s">
        <v>232</v>
      </c>
      <c r="E5" s="100">
        <f t="shared" si="0"/>
        <v>7500</v>
      </c>
      <c r="F5" s="100">
        <f t="shared" si="1"/>
        <v>22500</v>
      </c>
      <c r="G5" s="100">
        <v>30000</v>
      </c>
      <c r="H5" s="134">
        <v>1</v>
      </c>
      <c r="I5" s="147">
        <f t="shared" si="2"/>
        <v>7500</v>
      </c>
      <c r="J5" s="150">
        <f>'Cassava &amp; Yam Assumptions'!$E$2</f>
        <v>6</v>
      </c>
      <c r="K5" s="148">
        <f>6.591/100*20</f>
        <v>1.3182</v>
      </c>
      <c r="L5" s="117">
        <f>J5+K5</f>
        <v>7.3182</v>
      </c>
      <c r="M5" s="118">
        <f>K5*'Cassava &amp; Yam Assumptions'!$E$14</f>
        <v>0.39545999999999998</v>
      </c>
      <c r="N5" s="108">
        <f>M5*'Cassava &amp; Yam Assumptions'!$E$13</f>
        <v>1.4500199999999999</v>
      </c>
      <c r="O5" s="108">
        <f t="shared" ref="O5" si="5">N5*I5</f>
        <v>10875.15</v>
      </c>
      <c r="P5" s="108">
        <f>'Cassava &amp; Yam Assumptions'!E11*'Cassava &amp; Yam Assumptions'!E12*(44/28)*265/(1000)*I5</f>
        <v>8276.5178571428569</v>
      </c>
      <c r="Q5" s="108">
        <v>0</v>
      </c>
      <c r="R5" s="91">
        <f t="shared" si="4"/>
        <v>2598.6321428571428</v>
      </c>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row>
    <row r="6" spans="1:96" s="102" customFormat="1" ht="52.35" customHeight="1">
      <c r="A6" s="218" t="s">
        <v>233</v>
      </c>
      <c r="B6" s="103" t="s">
        <v>234</v>
      </c>
      <c r="C6" s="103" t="s">
        <v>235</v>
      </c>
      <c r="D6" s="99" t="s">
        <v>236</v>
      </c>
      <c r="E6" s="100">
        <f t="shared" si="0"/>
        <v>25000</v>
      </c>
      <c r="F6" s="100">
        <f t="shared" si="1"/>
        <v>75000</v>
      </c>
      <c r="G6" s="100">
        <v>100000</v>
      </c>
      <c r="H6" s="134">
        <v>0.8</v>
      </c>
      <c r="I6" s="147">
        <f t="shared" si="2"/>
        <v>20000</v>
      </c>
      <c r="J6" s="105">
        <f>'Cassava &amp; Yam Assumptions'!$E$3</f>
        <v>5.5</v>
      </c>
      <c r="K6" s="101">
        <v>1</v>
      </c>
      <c r="L6" s="117">
        <f t="shared" si="3"/>
        <v>6.5</v>
      </c>
      <c r="M6" s="149">
        <f>K6*'Cassava &amp; Yam Assumptions'!$E$14</f>
        <v>0.3</v>
      </c>
      <c r="N6" s="108">
        <f>M6*'Cassava &amp; Yam Assumptions'!$E$13</f>
        <v>1.0999999999999999</v>
      </c>
      <c r="O6" s="108">
        <f>N6*I6</f>
        <v>21999.999999999996</v>
      </c>
      <c r="P6" s="108">
        <f>'Cassava &amp; Yam Assumptions'!E11*'Cassava &amp; Yam Assumptions'!E12*(44/28)*265/(1000)*I6</f>
        <v>22070.714285714286</v>
      </c>
      <c r="Q6" s="108">
        <v>0</v>
      </c>
      <c r="R6" s="91">
        <f t="shared" si="4"/>
        <v>-70.714285714289872</v>
      </c>
    </row>
    <row r="7" spans="1:96" ht="31.35" customHeight="1">
      <c r="A7" s="218"/>
      <c r="B7" s="103" t="s">
        <v>237</v>
      </c>
      <c r="C7" s="103" t="s">
        <v>238</v>
      </c>
      <c r="D7" s="99" t="s">
        <v>239</v>
      </c>
      <c r="E7" s="100">
        <f t="shared" si="0"/>
        <v>25000</v>
      </c>
      <c r="F7" s="100">
        <f t="shared" si="1"/>
        <v>75000</v>
      </c>
      <c r="G7" s="100">
        <v>100000</v>
      </c>
      <c r="H7" s="134">
        <v>0.8</v>
      </c>
      <c r="I7" s="147">
        <f t="shared" si="2"/>
        <v>20000</v>
      </c>
      <c r="J7" s="105">
        <f>'Cassava &amp; Yam Assumptions'!$E$3</f>
        <v>5.5</v>
      </c>
      <c r="K7" s="101">
        <f>6.532/100*16</f>
        <v>1.04512</v>
      </c>
      <c r="L7" s="117">
        <f t="shared" si="3"/>
        <v>6.5451199999999998</v>
      </c>
      <c r="M7" s="149">
        <f>K7*'Cassava &amp; Yam Assumptions'!$E$14</f>
        <v>0.31353599999999998</v>
      </c>
      <c r="N7" s="108">
        <f>M7*'Cassava &amp; Yam Assumptions'!$E$13</f>
        <v>1.149632</v>
      </c>
      <c r="O7" s="108">
        <f>N7*I7</f>
        <v>22992.639999999999</v>
      </c>
      <c r="P7" s="108">
        <f>'Cassava &amp; Yam Assumptions'!E11*'Cassava &amp; Yam Assumptions'!E12*(44/28)*265/(1000)*I7</f>
        <v>22070.714285714286</v>
      </c>
      <c r="Q7" s="108">
        <v>0</v>
      </c>
      <c r="R7" s="91">
        <f>O7-P7-Q7</f>
        <v>921.92571428571318</v>
      </c>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row>
    <row r="8" spans="1:96" s="102" customFormat="1" ht="36" customHeight="1">
      <c r="A8" s="218"/>
      <c r="B8" s="103" t="s">
        <v>240</v>
      </c>
      <c r="C8" s="103" t="s">
        <v>241</v>
      </c>
      <c r="D8" s="99" t="s">
        <v>242</v>
      </c>
      <c r="E8" s="100">
        <f t="shared" si="0"/>
        <v>25000</v>
      </c>
      <c r="F8" s="100">
        <f t="shared" si="1"/>
        <v>75000</v>
      </c>
      <c r="G8" s="100">
        <v>100000</v>
      </c>
      <c r="H8" s="134">
        <v>0.8</v>
      </c>
      <c r="I8" s="147">
        <f t="shared" si="2"/>
        <v>20000</v>
      </c>
      <c r="J8" s="105">
        <f>'Cassava &amp; Yam Assumptions'!$E$3</f>
        <v>5.5</v>
      </c>
      <c r="K8" s="177">
        <v>2.2000000000000002</v>
      </c>
      <c r="L8" s="117">
        <f t="shared" si="3"/>
        <v>7.7</v>
      </c>
      <c r="M8" s="149">
        <f>K8*'Cassava &amp; Yam Assumptions'!$E$14</f>
        <v>0.66</v>
      </c>
      <c r="N8" s="108">
        <f>M8*'Cassava &amp; Yam Assumptions'!$E$13</f>
        <v>2.42</v>
      </c>
      <c r="O8" s="108">
        <f>N8*I8</f>
        <v>48400</v>
      </c>
      <c r="P8" s="108">
        <f>'Cassava &amp; Yam Assumptions'!E11*'Cassava &amp; Yam Assumptions'!E12*(44/28)*265/(1000)*I8</f>
        <v>22070.714285714286</v>
      </c>
      <c r="Q8" s="108">
        <v>0</v>
      </c>
      <c r="R8" s="91">
        <f>O8-P8-Q8</f>
        <v>26329.285714285714</v>
      </c>
    </row>
    <row r="9" spans="1:96" s="102" customFormat="1" ht="39.6" customHeight="1">
      <c r="A9" s="218"/>
      <c r="B9" s="103" t="s">
        <v>243</v>
      </c>
      <c r="C9" s="104" t="s">
        <v>244</v>
      </c>
      <c r="D9" s="103" t="s">
        <v>245</v>
      </c>
      <c r="E9" s="100">
        <f t="shared" si="0"/>
        <v>25000</v>
      </c>
      <c r="F9" s="100">
        <f t="shared" si="1"/>
        <v>75000</v>
      </c>
      <c r="G9" s="100">
        <v>100000</v>
      </c>
      <c r="H9" s="134">
        <v>0.8</v>
      </c>
      <c r="I9" s="147">
        <f t="shared" si="2"/>
        <v>20000</v>
      </c>
      <c r="J9" s="105">
        <f>'Cassava &amp; Yam Assumptions'!$E$3</f>
        <v>5.5</v>
      </c>
      <c r="K9" s="101">
        <f>6.532/100*22</f>
        <v>1.4370400000000001</v>
      </c>
      <c r="L9" s="117">
        <f t="shared" si="3"/>
        <v>6.9370399999999997</v>
      </c>
      <c r="M9" s="149">
        <f>K9*'Cassava &amp; Yam Assumptions'!$E$14</f>
        <v>0.431112</v>
      </c>
      <c r="N9" s="108">
        <f>M9*'Cassava &amp; Yam Assumptions'!$E$13</f>
        <v>1.5807439999999999</v>
      </c>
      <c r="O9" s="108">
        <f>N9*I9</f>
        <v>31614.879999999997</v>
      </c>
      <c r="P9" s="108">
        <f>'Cassava &amp; Yam Assumptions'!E11*'Cassava &amp; Yam Assumptions'!E12*(44/28)*265/(1000)*I9</f>
        <v>22070.714285714286</v>
      </c>
      <c r="Q9" s="108">
        <v>0</v>
      </c>
      <c r="R9" s="91">
        <f>O9-P9-Q9</f>
        <v>9544.1657142857111</v>
      </c>
    </row>
    <row r="10" spans="1:96">
      <c r="A10" s="80"/>
      <c r="B10" s="80"/>
      <c r="C10" s="122"/>
      <c r="D10" s="80"/>
      <c r="E10" s="123"/>
      <c r="F10" s="123"/>
      <c r="G10" s="123"/>
      <c r="H10" s="135"/>
      <c r="I10" s="124"/>
      <c r="J10" s="125"/>
      <c r="K10" s="89"/>
      <c r="L10" s="89"/>
      <c r="M10" s="89"/>
      <c r="N10" s="151" t="s">
        <v>115</v>
      </c>
      <c r="O10" s="152">
        <f>SUM(O2:O9)</f>
        <v>147128.74</v>
      </c>
      <c r="P10" s="152">
        <f>SUM(P2:P9)</f>
        <v>99557.660714285725</v>
      </c>
      <c r="Q10" s="144">
        <f t="shared" ref="Q10" si="6">SUM(Q2:Q9)</f>
        <v>0</v>
      </c>
      <c r="R10" s="144">
        <f>SUM(R2:R9)</f>
        <v>47571.079285714281</v>
      </c>
    </row>
    <row r="11" spans="1:96">
      <c r="C11" s="126"/>
      <c r="D11" s="80"/>
      <c r="E11" s="129"/>
      <c r="F11" s="129"/>
      <c r="G11" s="129"/>
      <c r="H11" s="135"/>
      <c r="I11" s="88"/>
      <c r="J11" s="86"/>
      <c r="N11" s="151" t="s">
        <v>246</v>
      </c>
      <c r="O11" s="152">
        <f>SUM(O2:O5)</f>
        <v>22121.22</v>
      </c>
      <c r="P11" s="152">
        <f t="shared" ref="P11:R11" si="7">SUM(P2:P5)</f>
        <v>11274.803571428572</v>
      </c>
      <c r="Q11" s="144">
        <f t="shared" si="7"/>
        <v>0</v>
      </c>
      <c r="R11" s="144">
        <f t="shared" si="7"/>
        <v>10846.416428571429</v>
      </c>
    </row>
    <row r="12" spans="1:96" s="140" customFormat="1" ht="35.85" customHeight="1">
      <c r="A12" s="136" t="s">
        <v>247</v>
      </c>
      <c r="B12" s="137" t="s">
        <v>248</v>
      </c>
      <c r="C12" s="131" t="s">
        <v>249</v>
      </c>
      <c r="D12" s="132" t="s">
        <v>250</v>
      </c>
      <c r="E12" s="138" t="s">
        <v>159</v>
      </c>
      <c r="F12" s="139" t="s">
        <v>251</v>
      </c>
      <c r="I12" s="88"/>
      <c r="J12" s="88"/>
      <c r="K12" s="88"/>
      <c r="L12" s="88"/>
      <c r="M12" s="88"/>
      <c r="N12" s="153" t="s">
        <v>252</v>
      </c>
      <c r="O12" s="152">
        <f>SUM(O6:O9)</f>
        <v>125007.51999999999</v>
      </c>
      <c r="P12" s="152">
        <f t="shared" ref="P12:R12" si="8">SUM(P6:P9)</f>
        <v>88282.857142857145</v>
      </c>
      <c r="Q12" s="144">
        <f t="shared" si="8"/>
        <v>0</v>
      </c>
      <c r="R12" s="144">
        <f t="shared" si="8"/>
        <v>36724.662857142845</v>
      </c>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c r="AS12" s="90"/>
      <c r="AT12" s="90"/>
      <c r="AU12" s="90"/>
      <c r="AV12" s="90"/>
      <c r="AW12" s="90"/>
      <c r="AX12" s="90"/>
      <c r="AY12" s="90"/>
      <c r="AZ12" s="90"/>
      <c r="BA12" s="90"/>
      <c r="BB12" s="90"/>
      <c r="BC12" s="90"/>
      <c r="BD12" s="90"/>
      <c r="BE12" s="90"/>
      <c r="BF12" s="90"/>
      <c r="BG12" s="90"/>
      <c r="BH12" s="90"/>
      <c r="BI12" s="90"/>
      <c r="BJ12" s="90"/>
      <c r="BK12" s="90"/>
      <c r="BL12" s="90"/>
      <c r="BM12" s="90"/>
      <c r="BN12" s="90"/>
      <c r="BO12" s="90"/>
      <c r="BP12" s="90"/>
      <c r="BQ12" s="90"/>
      <c r="BR12" s="90"/>
      <c r="BS12" s="90"/>
      <c r="BT12" s="90"/>
      <c r="BU12" s="90"/>
      <c r="BV12" s="90"/>
      <c r="BW12" s="90"/>
      <c r="BX12" s="90"/>
      <c r="BY12" s="90"/>
      <c r="BZ12" s="90"/>
      <c r="CA12" s="90"/>
      <c r="CB12" s="90"/>
      <c r="CC12" s="90"/>
      <c r="CD12" s="90"/>
      <c r="CE12" s="90"/>
      <c r="CF12" s="90"/>
      <c r="CG12" s="90"/>
      <c r="CH12" s="90"/>
      <c r="CI12" s="90"/>
      <c r="CJ12" s="90"/>
      <c r="CK12" s="90"/>
      <c r="CL12" s="90"/>
      <c r="CM12" s="90"/>
      <c r="CN12" s="90"/>
      <c r="CO12" s="90"/>
      <c r="CP12" s="90"/>
      <c r="CQ12" s="90"/>
      <c r="CR12" s="90"/>
    </row>
    <row r="13" spans="1:96">
      <c r="A13" s="215" t="s">
        <v>253</v>
      </c>
      <c r="B13" s="127" t="s">
        <v>162</v>
      </c>
      <c r="C13" s="133">
        <f>$O$11</f>
        <v>22121.22</v>
      </c>
      <c r="D13" s="133">
        <f>$P$11</f>
        <v>11274.803571428572</v>
      </c>
      <c r="E13" s="130">
        <v>0</v>
      </c>
      <c r="F13" s="93">
        <f>(C13-D13-E13)*'Cassava &amp; Yam Assumptions'!E15</f>
        <v>3615.4721428571429</v>
      </c>
      <c r="I13" s="88"/>
      <c r="K13" s="88"/>
      <c r="L13" s="88"/>
      <c r="M13" s="88"/>
      <c r="N13" s="88"/>
    </row>
    <row r="14" spans="1:96">
      <c r="A14" s="216"/>
      <c r="B14" s="127" t="s">
        <v>163</v>
      </c>
      <c r="C14" s="133">
        <f>$O$11</f>
        <v>22121.22</v>
      </c>
      <c r="D14" s="133">
        <f t="shared" ref="D14:D32" si="9">$P$11</f>
        <v>11274.803571428572</v>
      </c>
      <c r="E14" s="130">
        <v>0</v>
      </c>
      <c r="F14" s="93">
        <f>(C14-D14-E14)*'Cassava &amp; Yam Assumptions'!E16</f>
        <v>5423.2082142857143</v>
      </c>
      <c r="I14" s="88"/>
      <c r="K14" s="88"/>
      <c r="L14" s="88"/>
      <c r="M14" s="88"/>
      <c r="N14" s="88"/>
    </row>
    <row r="15" spans="1:96">
      <c r="A15" s="216"/>
      <c r="B15" s="127" t="s">
        <v>164</v>
      </c>
      <c r="C15" s="133">
        <f>$O$11</f>
        <v>22121.22</v>
      </c>
      <c r="D15" s="133">
        <f t="shared" si="9"/>
        <v>11274.803571428572</v>
      </c>
      <c r="E15" s="130">
        <v>0</v>
      </c>
      <c r="F15" s="93">
        <f>(C15-D15-E15)*'Cassava &amp; Yam Assumptions'!E17</f>
        <v>7230.9442857142858</v>
      </c>
      <c r="I15" s="88"/>
      <c r="K15" s="88"/>
      <c r="L15" s="88"/>
      <c r="M15" s="88"/>
      <c r="N15" s="88"/>
    </row>
    <row r="16" spans="1:96">
      <c r="A16" s="216"/>
      <c r="B16" s="127" t="s">
        <v>165</v>
      </c>
      <c r="C16" s="133">
        <f>$O$11</f>
        <v>22121.22</v>
      </c>
      <c r="D16" s="133">
        <f t="shared" si="9"/>
        <v>11274.803571428572</v>
      </c>
      <c r="E16" s="130">
        <v>0</v>
      </c>
      <c r="F16" s="93">
        <f>(C16-D16-E16)*'Cassava &amp; Yam Assumptions'!E18</f>
        <v>9038.6803571428572</v>
      </c>
      <c r="I16" s="88"/>
      <c r="K16" s="88"/>
      <c r="L16" s="88"/>
      <c r="M16" s="88"/>
      <c r="N16" s="88"/>
    </row>
    <row r="17" spans="1:14">
      <c r="A17" s="216"/>
      <c r="B17" s="127" t="s">
        <v>166</v>
      </c>
      <c r="C17" s="133">
        <f t="shared" ref="C17:C32" si="10">$O$11</f>
        <v>22121.22</v>
      </c>
      <c r="D17" s="133">
        <f t="shared" si="9"/>
        <v>11274.803571428572</v>
      </c>
      <c r="E17" s="130">
        <v>0</v>
      </c>
      <c r="F17" s="93">
        <f t="shared" ref="F17:F52" si="11">(C17-D17-E17)</f>
        <v>10846.416428571429</v>
      </c>
      <c r="I17" s="88"/>
      <c r="K17" s="88"/>
      <c r="L17" s="88"/>
      <c r="M17" s="88"/>
      <c r="N17" s="88"/>
    </row>
    <row r="18" spans="1:14">
      <c r="A18" s="216"/>
      <c r="B18" s="127" t="s">
        <v>167</v>
      </c>
      <c r="C18" s="133">
        <f t="shared" si="10"/>
        <v>22121.22</v>
      </c>
      <c r="D18" s="133">
        <f t="shared" si="9"/>
        <v>11274.803571428572</v>
      </c>
      <c r="E18" s="130">
        <v>0</v>
      </c>
      <c r="F18" s="93">
        <f t="shared" si="11"/>
        <v>10846.416428571429</v>
      </c>
      <c r="I18" s="88"/>
      <c r="K18" s="88"/>
      <c r="L18" s="88"/>
      <c r="M18" s="88"/>
      <c r="N18" s="88"/>
    </row>
    <row r="19" spans="1:14">
      <c r="A19" s="216"/>
      <c r="B19" s="127" t="s">
        <v>168</v>
      </c>
      <c r="C19" s="133">
        <f t="shared" si="10"/>
        <v>22121.22</v>
      </c>
      <c r="D19" s="133">
        <f t="shared" si="9"/>
        <v>11274.803571428572</v>
      </c>
      <c r="E19" s="130">
        <v>0</v>
      </c>
      <c r="F19" s="93">
        <f t="shared" si="11"/>
        <v>10846.416428571429</v>
      </c>
      <c r="I19" s="88"/>
      <c r="K19" s="88"/>
      <c r="L19" s="88"/>
      <c r="M19" s="88"/>
      <c r="N19" s="88"/>
    </row>
    <row r="20" spans="1:14">
      <c r="A20" s="216"/>
      <c r="B20" s="127" t="s">
        <v>169</v>
      </c>
      <c r="C20" s="133">
        <f t="shared" si="10"/>
        <v>22121.22</v>
      </c>
      <c r="D20" s="133">
        <f t="shared" si="9"/>
        <v>11274.803571428572</v>
      </c>
      <c r="E20" s="130">
        <v>0</v>
      </c>
      <c r="F20" s="93">
        <f t="shared" si="11"/>
        <v>10846.416428571429</v>
      </c>
      <c r="I20" s="88"/>
      <c r="K20" s="88"/>
      <c r="L20" s="88"/>
      <c r="M20" s="88"/>
      <c r="N20" s="88"/>
    </row>
    <row r="21" spans="1:14">
      <c r="A21" s="216"/>
      <c r="B21" s="127" t="s">
        <v>170</v>
      </c>
      <c r="C21" s="133">
        <f t="shared" si="10"/>
        <v>22121.22</v>
      </c>
      <c r="D21" s="133">
        <f t="shared" si="9"/>
        <v>11274.803571428572</v>
      </c>
      <c r="E21" s="130">
        <v>0</v>
      </c>
      <c r="F21" s="93">
        <f t="shared" si="11"/>
        <v>10846.416428571429</v>
      </c>
      <c r="I21" s="88"/>
      <c r="K21" s="88"/>
      <c r="L21" s="88"/>
      <c r="M21" s="88"/>
      <c r="N21" s="88"/>
    </row>
    <row r="22" spans="1:14">
      <c r="A22" s="216"/>
      <c r="B22" s="127" t="s">
        <v>171</v>
      </c>
      <c r="C22" s="133">
        <f t="shared" si="10"/>
        <v>22121.22</v>
      </c>
      <c r="D22" s="133">
        <f t="shared" si="9"/>
        <v>11274.803571428572</v>
      </c>
      <c r="E22" s="130">
        <v>0</v>
      </c>
      <c r="F22" s="93">
        <f t="shared" si="11"/>
        <v>10846.416428571429</v>
      </c>
      <c r="I22" s="88"/>
      <c r="K22" s="88"/>
      <c r="L22" s="88"/>
      <c r="M22" s="88"/>
      <c r="N22" s="88"/>
    </row>
    <row r="23" spans="1:14">
      <c r="A23" s="216"/>
      <c r="B23" s="127" t="s">
        <v>172</v>
      </c>
      <c r="C23" s="133">
        <f t="shared" si="10"/>
        <v>22121.22</v>
      </c>
      <c r="D23" s="133">
        <f t="shared" si="9"/>
        <v>11274.803571428572</v>
      </c>
      <c r="E23" s="130">
        <v>0</v>
      </c>
      <c r="F23" s="93">
        <f t="shared" si="11"/>
        <v>10846.416428571429</v>
      </c>
      <c r="I23" s="88"/>
      <c r="K23" s="88"/>
      <c r="L23" s="88"/>
      <c r="M23" s="88"/>
      <c r="N23" s="88"/>
    </row>
    <row r="24" spans="1:14">
      <c r="A24" s="216"/>
      <c r="B24" s="127" t="s">
        <v>173</v>
      </c>
      <c r="C24" s="133">
        <f t="shared" si="10"/>
        <v>22121.22</v>
      </c>
      <c r="D24" s="133">
        <f t="shared" si="9"/>
        <v>11274.803571428572</v>
      </c>
      <c r="E24" s="130">
        <v>0</v>
      </c>
      <c r="F24" s="93">
        <f t="shared" si="11"/>
        <v>10846.416428571429</v>
      </c>
      <c r="I24" s="88"/>
      <c r="K24" s="88"/>
      <c r="L24" s="88"/>
      <c r="M24" s="88"/>
      <c r="N24" s="88"/>
    </row>
    <row r="25" spans="1:14">
      <c r="A25" s="216"/>
      <c r="B25" s="127" t="s">
        <v>174</v>
      </c>
      <c r="C25" s="133">
        <f t="shared" si="10"/>
        <v>22121.22</v>
      </c>
      <c r="D25" s="133">
        <f t="shared" si="9"/>
        <v>11274.803571428572</v>
      </c>
      <c r="E25" s="130">
        <v>0</v>
      </c>
      <c r="F25" s="93">
        <f t="shared" si="11"/>
        <v>10846.416428571429</v>
      </c>
      <c r="I25" s="88"/>
      <c r="K25" s="88"/>
      <c r="L25" s="88"/>
      <c r="M25" s="88"/>
      <c r="N25" s="88"/>
    </row>
    <row r="26" spans="1:14">
      <c r="A26" s="216"/>
      <c r="B26" s="127" t="s">
        <v>175</v>
      </c>
      <c r="C26" s="133">
        <f t="shared" si="10"/>
        <v>22121.22</v>
      </c>
      <c r="D26" s="133">
        <f t="shared" si="9"/>
        <v>11274.803571428572</v>
      </c>
      <c r="E26" s="130">
        <v>0</v>
      </c>
      <c r="F26" s="93">
        <f t="shared" si="11"/>
        <v>10846.416428571429</v>
      </c>
      <c r="I26" s="88"/>
      <c r="K26" s="88"/>
      <c r="L26" s="88"/>
      <c r="M26" s="88"/>
      <c r="N26" s="88"/>
    </row>
    <row r="27" spans="1:14">
      <c r="A27" s="216"/>
      <c r="B27" s="127" t="s">
        <v>176</v>
      </c>
      <c r="C27" s="133">
        <f t="shared" si="10"/>
        <v>22121.22</v>
      </c>
      <c r="D27" s="133">
        <f t="shared" si="9"/>
        <v>11274.803571428572</v>
      </c>
      <c r="E27" s="130">
        <v>0</v>
      </c>
      <c r="F27" s="93">
        <f t="shared" si="11"/>
        <v>10846.416428571429</v>
      </c>
      <c r="I27" s="88"/>
      <c r="K27" s="88"/>
      <c r="L27" s="88"/>
      <c r="M27" s="88"/>
      <c r="N27" s="88"/>
    </row>
    <row r="28" spans="1:14">
      <c r="A28" s="216"/>
      <c r="B28" s="127" t="s">
        <v>177</v>
      </c>
      <c r="C28" s="133">
        <f t="shared" si="10"/>
        <v>22121.22</v>
      </c>
      <c r="D28" s="133">
        <f t="shared" si="9"/>
        <v>11274.803571428572</v>
      </c>
      <c r="E28" s="130">
        <v>0</v>
      </c>
      <c r="F28" s="93">
        <f t="shared" si="11"/>
        <v>10846.416428571429</v>
      </c>
      <c r="I28" s="88"/>
      <c r="K28" s="88"/>
      <c r="L28" s="88"/>
      <c r="M28" s="88"/>
      <c r="N28" s="88"/>
    </row>
    <row r="29" spans="1:14">
      <c r="A29" s="216"/>
      <c r="B29" s="127" t="s">
        <v>178</v>
      </c>
      <c r="C29" s="133">
        <f t="shared" si="10"/>
        <v>22121.22</v>
      </c>
      <c r="D29" s="133">
        <f t="shared" si="9"/>
        <v>11274.803571428572</v>
      </c>
      <c r="E29" s="130">
        <v>0</v>
      </c>
      <c r="F29" s="93">
        <f t="shared" si="11"/>
        <v>10846.416428571429</v>
      </c>
      <c r="I29" s="88"/>
      <c r="K29" s="88"/>
      <c r="L29" s="88"/>
      <c r="M29" s="88"/>
      <c r="N29" s="88"/>
    </row>
    <row r="30" spans="1:14">
      <c r="A30" s="216"/>
      <c r="B30" s="127" t="s">
        <v>179</v>
      </c>
      <c r="C30" s="133">
        <f t="shared" si="10"/>
        <v>22121.22</v>
      </c>
      <c r="D30" s="133">
        <f t="shared" si="9"/>
        <v>11274.803571428572</v>
      </c>
      <c r="E30" s="130">
        <v>0</v>
      </c>
      <c r="F30" s="93">
        <f t="shared" si="11"/>
        <v>10846.416428571429</v>
      </c>
      <c r="I30" s="88"/>
      <c r="K30" s="88"/>
      <c r="L30" s="88"/>
      <c r="M30" s="88"/>
      <c r="N30" s="88"/>
    </row>
    <row r="31" spans="1:14">
      <c r="A31" s="216"/>
      <c r="B31" s="127" t="s">
        <v>180</v>
      </c>
      <c r="C31" s="133">
        <f t="shared" si="10"/>
        <v>22121.22</v>
      </c>
      <c r="D31" s="133">
        <f t="shared" si="9"/>
        <v>11274.803571428572</v>
      </c>
      <c r="E31" s="130">
        <v>0</v>
      </c>
      <c r="F31" s="93">
        <f t="shared" si="11"/>
        <v>10846.416428571429</v>
      </c>
      <c r="I31" s="88"/>
      <c r="K31" s="88"/>
      <c r="L31" s="88"/>
      <c r="M31" s="88"/>
      <c r="N31" s="88"/>
    </row>
    <row r="32" spans="1:14">
      <c r="A32" s="216"/>
      <c r="B32" s="127" t="s">
        <v>181</v>
      </c>
      <c r="C32" s="133">
        <f t="shared" si="10"/>
        <v>22121.22</v>
      </c>
      <c r="D32" s="133">
        <f t="shared" si="9"/>
        <v>11274.803571428572</v>
      </c>
      <c r="E32" s="130">
        <v>0</v>
      </c>
      <c r="F32" s="93">
        <f t="shared" si="11"/>
        <v>10846.416428571429</v>
      </c>
      <c r="I32" s="88"/>
      <c r="K32" s="88"/>
      <c r="L32" s="88"/>
      <c r="M32" s="88"/>
      <c r="N32" s="88"/>
    </row>
    <row r="33" spans="1:14" ht="14.85" customHeight="1">
      <c r="A33" s="216" t="s">
        <v>233</v>
      </c>
      <c r="B33" s="127" t="s">
        <v>162</v>
      </c>
      <c r="C33" s="133">
        <f>$O$12*'Rice assumptions'!C18</f>
        <v>41669.173333333325</v>
      </c>
      <c r="D33" s="133">
        <f>$P$12</f>
        <v>88282.857142857145</v>
      </c>
      <c r="E33" s="130">
        <v>0</v>
      </c>
      <c r="F33" s="93">
        <f t="shared" si="11"/>
        <v>-46613.68380952382</v>
      </c>
      <c r="I33" s="88"/>
      <c r="K33" s="88"/>
      <c r="L33" s="88"/>
      <c r="M33" s="88"/>
      <c r="N33" s="88"/>
    </row>
    <row r="34" spans="1:14">
      <c r="A34" s="216"/>
      <c r="B34" s="127" t="s">
        <v>163</v>
      </c>
      <c r="C34" s="133">
        <f>$O$12*'Rice assumptions'!C19</f>
        <v>62503.759999999995</v>
      </c>
      <c r="D34" s="133">
        <f t="shared" ref="D34:D52" si="12">$P$12</f>
        <v>88282.857142857145</v>
      </c>
      <c r="E34" s="130">
        <v>0</v>
      </c>
      <c r="F34" s="93">
        <f t="shared" si="11"/>
        <v>-25779.09714285715</v>
      </c>
      <c r="I34" s="88"/>
      <c r="K34" s="88"/>
      <c r="L34" s="88"/>
      <c r="M34" s="88"/>
      <c r="N34" s="88"/>
    </row>
    <row r="35" spans="1:14">
      <c r="A35" s="216"/>
      <c r="B35" s="127" t="s">
        <v>164</v>
      </c>
      <c r="C35" s="133">
        <f>$O$12*'Rice assumptions'!C21</f>
        <v>104172.93333333332</v>
      </c>
      <c r="D35" s="133">
        <f t="shared" si="12"/>
        <v>88282.857142857145</v>
      </c>
      <c r="E35" s="130">
        <v>0</v>
      </c>
      <c r="F35" s="93">
        <f t="shared" si="11"/>
        <v>15890.076190476175</v>
      </c>
      <c r="I35" s="88"/>
      <c r="K35" s="88"/>
      <c r="L35" s="88"/>
      <c r="M35" s="88"/>
      <c r="N35" s="88"/>
    </row>
    <row r="36" spans="1:14">
      <c r="A36" s="216"/>
      <c r="B36" s="127" t="s">
        <v>165</v>
      </c>
      <c r="C36" s="133">
        <f t="shared" ref="C36:C52" si="13">$O$12</f>
        <v>125007.51999999999</v>
      </c>
      <c r="D36" s="133">
        <f t="shared" si="12"/>
        <v>88282.857142857145</v>
      </c>
      <c r="E36" s="130">
        <v>0</v>
      </c>
      <c r="F36" s="93">
        <f t="shared" si="11"/>
        <v>36724.662857142845</v>
      </c>
      <c r="I36" s="88"/>
      <c r="K36" s="88"/>
      <c r="L36" s="88"/>
      <c r="M36" s="88"/>
      <c r="N36" s="88"/>
    </row>
    <row r="37" spans="1:14">
      <c r="A37" s="216"/>
      <c r="B37" s="127" t="s">
        <v>166</v>
      </c>
      <c r="C37" s="133">
        <f t="shared" si="13"/>
        <v>125007.51999999999</v>
      </c>
      <c r="D37" s="133">
        <f t="shared" si="12"/>
        <v>88282.857142857145</v>
      </c>
      <c r="E37" s="130">
        <v>0</v>
      </c>
      <c r="F37" s="93">
        <f t="shared" si="11"/>
        <v>36724.662857142845</v>
      </c>
      <c r="I37" s="88"/>
      <c r="K37" s="88"/>
      <c r="L37" s="88"/>
      <c r="M37" s="88"/>
      <c r="N37" s="88"/>
    </row>
    <row r="38" spans="1:14">
      <c r="A38" s="216"/>
      <c r="B38" s="127" t="s">
        <v>167</v>
      </c>
      <c r="C38" s="133">
        <f t="shared" si="13"/>
        <v>125007.51999999999</v>
      </c>
      <c r="D38" s="133">
        <f t="shared" si="12"/>
        <v>88282.857142857145</v>
      </c>
      <c r="E38" s="130">
        <v>0</v>
      </c>
      <c r="F38" s="93">
        <f t="shared" si="11"/>
        <v>36724.662857142845</v>
      </c>
      <c r="I38" s="88"/>
      <c r="K38" s="88"/>
      <c r="L38" s="88"/>
      <c r="M38" s="88"/>
      <c r="N38" s="88"/>
    </row>
    <row r="39" spans="1:14">
      <c r="A39" s="216"/>
      <c r="B39" s="127" t="s">
        <v>168</v>
      </c>
      <c r="C39" s="133">
        <f t="shared" si="13"/>
        <v>125007.51999999999</v>
      </c>
      <c r="D39" s="133">
        <f t="shared" si="12"/>
        <v>88282.857142857145</v>
      </c>
      <c r="E39" s="130">
        <v>0</v>
      </c>
      <c r="F39" s="93">
        <f t="shared" si="11"/>
        <v>36724.662857142845</v>
      </c>
      <c r="I39" s="88"/>
      <c r="K39" s="88"/>
      <c r="L39" s="88"/>
      <c r="M39" s="88"/>
      <c r="N39" s="88"/>
    </row>
    <row r="40" spans="1:14">
      <c r="A40" s="216"/>
      <c r="B40" s="127" t="s">
        <v>169</v>
      </c>
      <c r="C40" s="133">
        <f t="shared" si="13"/>
        <v>125007.51999999999</v>
      </c>
      <c r="D40" s="133">
        <f t="shared" si="12"/>
        <v>88282.857142857145</v>
      </c>
      <c r="E40" s="130">
        <v>0</v>
      </c>
      <c r="F40" s="93">
        <f t="shared" si="11"/>
        <v>36724.662857142845</v>
      </c>
      <c r="I40" s="88"/>
      <c r="K40" s="88"/>
      <c r="L40" s="88"/>
      <c r="M40" s="88"/>
      <c r="N40" s="88"/>
    </row>
    <row r="41" spans="1:14">
      <c r="A41" s="216"/>
      <c r="B41" s="127" t="s">
        <v>170</v>
      </c>
      <c r="C41" s="133">
        <f t="shared" si="13"/>
        <v>125007.51999999999</v>
      </c>
      <c r="D41" s="133">
        <f t="shared" si="12"/>
        <v>88282.857142857145</v>
      </c>
      <c r="E41" s="130">
        <v>0</v>
      </c>
      <c r="F41" s="93">
        <f t="shared" si="11"/>
        <v>36724.662857142845</v>
      </c>
      <c r="I41" s="88"/>
      <c r="K41" s="88"/>
      <c r="L41" s="88"/>
      <c r="M41" s="88"/>
      <c r="N41" s="88"/>
    </row>
    <row r="42" spans="1:14">
      <c r="A42" s="216"/>
      <c r="B42" s="127" t="s">
        <v>171</v>
      </c>
      <c r="C42" s="133">
        <f t="shared" si="13"/>
        <v>125007.51999999999</v>
      </c>
      <c r="D42" s="133">
        <f t="shared" si="12"/>
        <v>88282.857142857145</v>
      </c>
      <c r="E42" s="130">
        <v>0</v>
      </c>
      <c r="F42" s="93">
        <f t="shared" si="11"/>
        <v>36724.662857142845</v>
      </c>
      <c r="I42" s="88"/>
      <c r="K42" s="88"/>
      <c r="L42" s="88"/>
      <c r="M42" s="88"/>
      <c r="N42" s="88"/>
    </row>
    <row r="43" spans="1:14">
      <c r="A43" s="216"/>
      <c r="B43" s="127" t="s">
        <v>172</v>
      </c>
      <c r="C43" s="133">
        <f t="shared" si="13"/>
        <v>125007.51999999999</v>
      </c>
      <c r="D43" s="133">
        <f t="shared" si="12"/>
        <v>88282.857142857145</v>
      </c>
      <c r="E43" s="130">
        <v>0</v>
      </c>
      <c r="F43" s="93">
        <f t="shared" si="11"/>
        <v>36724.662857142845</v>
      </c>
      <c r="I43" s="88"/>
      <c r="K43" s="88"/>
      <c r="L43" s="88"/>
      <c r="M43" s="88"/>
      <c r="N43" s="88"/>
    </row>
    <row r="44" spans="1:14">
      <c r="A44" s="216"/>
      <c r="B44" s="127" t="s">
        <v>173</v>
      </c>
      <c r="C44" s="133">
        <f t="shared" si="13"/>
        <v>125007.51999999999</v>
      </c>
      <c r="D44" s="133">
        <f t="shared" si="12"/>
        <v>88282.857142857145</v>
      </c>
      <c r="E44" s="130">
        <v>0</v>
      </c>
      <c r="F44" s="93">
        <f t="shared" si="11"/>
        <v>36724.662857142845</v>
      </c>
      <c r="I44" s="88"/>
      <c r="K44" s="88"/>
      <c r="L44" s="88"/>
      <c r="M44" s="88"/>
      <c r="N44" s="88"/>
    </row>
    <row r="45" spans="1:14">
      <c r="A45" s="216"/>
      <c r="B45" s="127" t="s">
        <v>174</v>
      </c>
      <c r="C45" s="133">
        <f t="shared" si="13"/>
        <v>125007.51999999999</v>
      </c>
      <c r="D45" s="133">
        <f t="shared" si="12"/>
        <v>88282.857142857145</v>
      </c>
      <c r="E45" s="130">
        <v>0</v>
      </c>
      <c r="F45" s="93">
        <f t="shared" si="11"/>
        <v>36724.662857142845</v>
      </c>
      <c r="I45" s="88"/>
      <c r="K45" s="88"/>
      <c r="L45" s="88"/>
      <c r="M45" s="88"/>
      <c r="N45" s="88"/>
    </row>
    <row r="46" spans="1:14">
      <c r="A46" s="216"/>
      <c r="B46" s="127" t="s">
        <v>175</v>
      </c>
      <c r="C46" s="133">
        <f t="shared" si="13"/>
        <v>125007.51999999999</v>
      </c>
      <c r="D46" s="133">
        <f t="shared" si="12"/>
        <v>88282.857142857145</v>
      </c>
      <c r="E46" s="130">
        <v>0</v>
      </c>
      <c r="F46" s="93">
        <f t="shared" si="11"/>
        <v>36724.662857142845</v>
      </c>
      <c r="I46" s="88"/>
      <c r="K46" s="88"/>
      <c r="L46" s="88"/>
      <c r="M46" s="88"/>
      <c r="N46" s="88"/>
    </row>
    <row r="47" spans="1:14">
      <c r="A47" s="216"/>
      <c r="B47" s="127" t="s">
        <v>176</v>
      </c>
      <c r="C47" s="133">
        <f t="shared" si="13"/>
        <v>125007.51999999999</v>
      </c>
      <c r="D47" s="133">
        <f t="shared" si="12"/>
        <v>88282.857142857145</v>
      </c>
      <c r="E47" s="130">
        <v>0</v>
      </c>
      <c r="F47" s="93">
        <f t="shared" si="11"/>
        <v>36724.662857142845</v>
      </c>
      <c r="I47" s="88"/>
      <c r="K47" s="88"/>
      <c r="L47" s="88"/>
      <c r="M47" s="88"/>
      <c r="N47" s="88"/>
    </row>
    <row r="48" spans="1:14">
      <c r="A48" s="216"/>
      <c r="B48" s="127" t="s">
        <v>177</v>
      </c>
      <c r="C48" s="133">
        <f t="shared" si="13"/>
        <v>125007.51999999999</v>
      </c>
      <c r="D48" s="133">
        <f t="shared" si="12"/>
        <v>88282.857142857145</v>
      </c>
      <c r="E48" s="130">
        <v>0</v>
      </c>
      <c r="F48" s="93">
        <f t="shared" si="11"/>
        <v>36724.662857142845</v>
      </c>
      <c r="I48" s="88"/>
      <c r="K48" s="88"/>
      <c r="L48" s="88"/>
      <c r="M48" s="88"/>
      <c r="N48" s="88"/>
    </row>
    <row r="49" spans="1:14">
      <c r="A49" s="216"/>
      <c r="B49" s="127" t="s">
        <v>178</v>
      </c>
      <c r="C49" s="133">
        <f t="shared" si="13"/>
        <v>125007.51999999999</v>
      </c>
      <c r="D49" s="133">
        <f t="shared" si="12"/>
        <v>88282.857142857145</v>
      </c>
      <c r="E49" s="130">
        <v>0</v>
      </c>
      <c r="F49" s="93">
        <f t="shared" si="11"/>
        <v>36724.662857142845</v>
      </c>
      <c r="I49" s="88"/>
      <c r="K49" s="88"/>
      <c r="L49" s="88"/>
      <c r="M49" s="88"/>
      <c r="N49" s="88"/>
    </row>
    <row r="50" spans="1:14">
      <c r="A50" s="216"/>
      <c r="B50" s="127" t="s">
        <v>179</v>
      </c>
      <c r="C50" s="133">
        <f t="shared" si="13"/>
        <v>125007.51999999999</v>
      </c>
      <c r="D50" s="133">
        <f t="shared" si="12"/>
        <v>88282.857142857145</v>
      </c>
      <c r="E50" s="130">
        <v>0</v>
      </c>
      <c r="F50" s="93">
        <f t="shared" si="11"/>
        <v>36724.662857142845</v>
      </c>
      <c r="I50" s="88"/>
      <c r="K50" s="88"/>
      <c r="L50" s="88"/>
      <c r="M50" s="88"/>
      <c r="N50" s="88"/>
    </row>
    <row r="51" spans="1:14">
      <c r="A51" s="216"/>
      <c r="B51" s="127" t="s">
        <v>180</v>
      </c>
      <c r="C51" s="133">
        <f t="shared" si="13"/>
        <v>125007.51999999999</v>
      </c>
      <c r="D51" s="133">
        <f t="shared" si="12"/>
        <v>88282.857142857145</v>
      </c>
      <c r="E51" s="130">
        <v>0</v>
      </c>
      <c r="F51" s="93">
        <f t="shared" si="11"/>
        <v>36724.662857142845</v>
      </c>
      <c r="I51" s="88"/>
      <c r="K51" s="88"/>
      <c r="L51" s="88"/>
      <c r="M51" s="88"/>
      <c r="N51" s="88"/>
    </row>
    <row r="52" spans="1:14">
      <c r="A52" s="216"/>
      <c r="B52" s="127" t="s">
        <v>181</v>
      </c>
      <c r="C52" s="133">
        <f t="shared" si="13"/>
        <v>125007.51999999999</v>
      </c>
      <c r="D52" s="133">
        <f t="shared" si="12"/>
        <v>88282.857142857145</v>
      </c>
      <c r="E52" s="130">
        <v>0</v>
      </c>
      <c r="F52" s="93">
        <f t="shared" si="11"/>
        <v>36724.662857142845</v>
      </c>
      <c r="I52" s="88"/>
      <c r="K52" s="88"/>
      <c r="L52" s="88"/>
      <c r="M52" s="88"/>
      <c r="N52" s="88"/>
    </row>
    <row r="53" spans="1:14">
      <c r="I53" s="88"/>
      <c r="K53" s="88"/>
      <c r="L53" s="88"/>
      <c r="M53" s="88"/>
      <c r="N53" s="88"/>
    </row>
    <row r="54" spans="1:14">
      <c r="B54" s="145" t="s">
        <v>254</v>
      </c>
      <c r="C54" s="143"/>
      <c r="D54" s="143"/>
      <c r="E54" s="146"/>
      <c r="F54" s="146">
        <f>SUM(F13:F53)</f>
        <v>766667.5316666665</v>
      </c>
      <c r="G54" s="146"/>
      <c r="I54" s="88"/>
      <c r="K54" s="88"/>
      <c r="L54" s="88"/>
      <c r="M54" s="88"/>
      <c r="N54" s="88"/>
    </row>
  </sheetData>
  <mergeCells count="4">
    <mergeCell ref="A13:A32"/>
    <mergeCell ref="A2:A5"/>
    <mergeCell ref="A6:A9"/>
    <mergeCell ref="A33:A52"/>
  </mergeCells>
  <phoneticPr fontId="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45535-8C7F-0741-B687-0D2102B4FB33}">
  <dimension ref="A1:N57"/>
  <sheetViews>
    <sheetView workbookViewId="0">
      <selection activeCell="E2" sqref="E2"/>
    </sheetView>
  </sheetViews>
  <sheetFormatPr defaultColWidth="11.42578125" defaultRowHeight="14.45"/>
  <cols>
    <col min="1" max="1" width="32.42578125" customWidth="1"/>
    <col min="2" max="2" width="8.42578125" customWidth="1"/>
    <col min="3" max="3" width="14.42578125" customWidth="1"/>
    <col min="4" max="4" width="15.42578125" customWidth="1"/>
    <col min="5" max="5" width="16.140625" customWidth="1"/>
    <col min="6" max="6" width="13.85546875" customWidth="1"/>
  </cols>
  <sheetData>
    <row r="1" spans="1:14">
      <c r="A1" s="49"/>
      <c r="B1" s="50"/>
      <c r="C1" s="50" t="s">
        <v>255</v>
      </c>
      <c r="D1" s="50" t="s">
        <v>256</v>
      </c>
      <c r="E1" s="50" t="s">
        <v>257</v>
      </c>
      <c r="F1" s="50" t="s">
        <v>115</v>
      </c>
      <c r="G1" s="51"/>
      <c r="H1" s="51"/>
      <c r="I1" s="51"/>
      <c r="J1" s="51"/>
      <c r="K1" s="51"/>
      <c r="L1" s="1"/>
      <c r="M1" s="1"/>
      <c r="N1" s="1"/>
    </row>
    <row r="2" spans="1:14">
      <c r="A2" s="63"/>
      <c r="B2" s="64" t="s">
        <v>162</v>
      </c>
      <c r="C2" s="64">
        <f>'Emission Reduction Rice'!H11+'Emission Reduction Rice'!H34+'Emission Reduction Rice'!H57+'Emission Reduction Rice'!H80+'Emission Reduction Rice'!H103</f>
        <v>55311.05541196296</v>
      </c>
      <c r="D2" s="64">
        <f>'Emission Reduction Cassava&amp; Yam'!F13</f>
        <v>3615.4721428571429</v>
      </c>
      <c r="E2" s="64">
        <f>'Emission Reduction Cassava&amp; Yam'!F33</f>
        <v>-46613.68380952382</v>
      </c>
      <c r="F2" s="64">
        <f>SUM(C2:E2)</f>
        <v>12312.843745296283</v>
      </c>
      <c r="G2" s="49"/>
      <c r="H2" s="49"/>
      <c r="I2" s="49"/>
      <c r="J2" s="49"/>
      <c r="K2" s="49"/>
    </row>
    <row r="3" spans="1:14">
      <c r="A3" s="49"/>
      <c r="B3" s="50" t="s">
        <v>163</v>
      </c>
      <c r="C3" s="64">
        <f>'Emission Reduction Rice'!H12+'Emission Reduction Rice'!H35+'Emission Reduction Rice'!H58+'Emission Reduction Rice'!H81+'Emission Reduction Rice'!H104</f>
        <v>82966.58311794445</v>
      </c>
      <c r="D3" s="64">
        <f>'Emission Reduction Cassava&amp; Yam'!F14</f>
        <v>5423.2082142857143</v>
      </c>
      <c r="E3" s="64">
        <f>'Emission Reduction Cassava&amp; Yam'!F34</f>
        <v>-25779.09714285715</v>
      </c>
      <c r="F3" s="64">
        <f t="shared" ref="F3:F21" si="0">SUM(C3:E3)</f>
        <v>62610.694189373011</v>
      </c>
      <c r="G3" s="49"/>
      <c r="H3" s="49"/>
      <c r="I3" s="49"/>
      <c r="J3" s="49"/>
      <c r="K3" s="49"/>
    </row>
    <row r="4" spans="1:14">
      <c r="A4" s="49"/>
      <c r="B4" s="50" t="s">
        <v>164</v>
      </c>
      <c r="C4" s="64">
        <f>'Emission Reduction Rice'!H13+'Emission Reduction Rice'!H36+'Emission Reduction Rice'!H59+'Emission Reduction Rice'!H82+'Emission Reduction Rice'!H105</f>
        <v>110622.11082392592</v>
      </c>
      <c r="D4" s="64">
        <f>'Emission Reduction Cassava&amp; Yam'!F15</f>
        <v>7230.9442857142858</v>
      </c>
      <c r="E4" s="64">
        <f>'Emission Reduction Cassava&amp; Yam'!F35</f>
        <v>15890.076190476175</v>
      </c>
      <c r="F4" s="64">
        <f t="shared" si="0"/>
        <v>133743.13130011637</v>
      </c>
      <c r="G4" s="49"/>
      <c r="H4" s="49"/>
      <c r="I4" s="49"/>
      <c r="J4" s="49"/>
      <c r="K4" s="49"/>
    </row>
    <row r="5" spans="1:14">
      <c r="A5" s="49"/>
      <c r="B5" s="50" t="s">
        <v>165</v>
      </c>
      <c r="C5" s="64">
        <f>'Emission Reduction Rice'!H14+'Emission Reduction Rice'!H37+'Emission Reduction Rice'!H60+'Emission Reduction Rice'!H83+'Emission Reduction Rice'!H106</f>
        <v>138277.63852990739</v>
      </c>
      <c r="D5" s="64">
        <f>'Emission Reduction Cassava&amp; Yam'!F16</f>
        <v>9038.6803571428572</v>
      </c>
      <c r="E5" s="64">
        <f>'Emission Reduction Cassava&amp; Yam'!F36</f>
        <v>36724.662857142845</v>
      </c>
      <c r="F5" s="64">
        <f t="shared" si="0"/>
        <v>184040.98174419306</v>
      </c>
      <c r="G5" s="49"/>
      <c r="H5" s="49"/>
      <c r="I5" s="49"/>
      <c r="J5" s="49"/>
      <c r="K5" s="49"/>
    </row>
    <row r="6" spans="1:14">
      <c r="A6" s="49"/>
      <c r="B6" s="50" t="s">
        <v>166</v>
      </c>
      <c r="C6" s="64">
        <f>'Emission Reduction Rice'!H15+'Emission Reduction Rice'!H38+'Emission Reduction Rice'!H61+'Emission Reduction Rice'!H84+'Emission Reduction Rice'!H107</f>
        <v>165933.1662358889</v>
      </c>
      <c r="D6" s="64">
        <f>'Emission Reduction Cassava&amp; Yam'!F17</f>
        <v>10846.416428571429</v>
      </c>
      <c r="E6" s="64">
        <f>'Emission Reduction Cassava&amp; Yam'!F37</f>
        <v>36724.662857142845</v>
      </c>
      <c r="F6" s="64">
        <f t="shared" si="0"/>
        <v>213504.24552160315</v>
      </c>
      <c r="G6" s="49"/>
      <c r="H6" s="49"/>
      <c r="I6" s="49"/>
      <c r="J6" s="49"/>
      <c r="K6" s="49"/>
    </row>
    <row r="7" spans="1:14">
      <c r="A7" s="49"/>
      <c r="B7" s="50" t="s">
        <v>167</v>
      </c>
      <c r="C7" s="64">
        <f>'Emission Reduction Rice'!H16+'Emission Reduction Rice'!H39+'Emission Reduction Rice'!H62+'Emission Reduction Rice'!H85+'Emission Reduction Rice'!H108</f>
        <v>165933.1662358889</v>
      </c>
      <c r="D7" s="64">
        <f>'Emission Reduction Cassava&amp; Yam'!F18</f>
        <v>10846.416428571429</v>
      </c>
      <c r="E7" s="64">
        <f>'Emission Reduction Cassava&amp; Yam'!F38</f>
        <v>36724.662857142845</v>
      </c>
      <c r="F7" s="64">
        <f t="shared" si="0"/>
        <v>213504.24552160315</v>
      </c>
      <c r="G7" s="49"/>
      <c r="H7" s="49"/>
      <c r="I7" s="49"/>
      <c r="J7" s="49"/>
      <c r="K7" s="49"/>
    </row>
    <row r="8" spans="1:14">
      <c r="A8" s="49"/>
      <c r="B8" s="50" t="s">
        <v>168</v>
      </c>
      <c r="C8" s="64">
        <f>'Emission Reduction Rice'!H17+'Emission Reduction Rice'!H40+'Emission Reduction Rice'!H63+'Emission Reduction Rice'!H86+'Emission Reduction Rice'!H109</f>
        <v>165933.1662358889</v>
      </c>
      <c r="D8" s="64">
        <f>'Emission Reduction Cassava&amp; Yam'!F19</f>
        <v>10846.416428571429</v>
      </c>
      <c r="E8" s="64">
        <f>'Emission Reduction Cassava&amp; Yam'!F39</f>
        <v>36724.662857142845</v>
      </c>
      <c r="F8" s="64">
        <f t="shared" si="0"/>
        <v>213504.24552160315</v>
      </c>
      <c r="G8" s="49"/>
      <c r="H8" s="49"/>
      <c r="I8" s="49"/>
      <c r="J8" s="49"/>
      <c r="K8" s="49"/>
    </row>
    <row r="9" spans="1:14">
      <c r="A9" s="49"/>
      <c r="B9" s="50" t="s">
        <v>169</v>
      </c>
      <c r="C9" s="64">
        <f>'Emission Reduction Rice'!H18+'Emission Reduction Rice'!H41+'Emission Reduction Rice'!H64+'Emission Reduction Rice'!H87+'Emission Reduction Rice'!H110</f>
        <v>165933.1662358889</v>
      </c>
      <c r="D9" s="64">
        <f>'Emission Reduction Cassava&amp; Yam'!F20</f>
        <v>10846.416428571429</v>
      </c>
      <c r="E9" s="64">
        <f>'Emission Reduction Cassava&amp; Yam'!F40</f>
        <v>36724.662857142845</v>
      </c>
      <c r="F9" s="64">
        <f t="shared" si="0"/>
        <v>213504.24552160315</v>
      </c>
      <c r="G9" s="49"/>
      <c r="H9" s="49"/>
      <c r="I9" s="49"/>
      <c r="J9" s="49"/>
      <c r="K9" s="49"/>
    </row>
    <row r="10" spans="1:14">
      <c r="A10" s="49"/>
      <c r="B10" s="50" t="s">
        <v>170</v>
      </c>
      <c r="C10" s="64">
        <f>'Emission Reduction Rice'!H19+'Emission Reduction Rice'!H42+'Emission Reduction Rice'!H65+'Emission Reduction Rice'!H88+'Emission Reduction Rice'!H111</f>
        <v>165933.1662358889</v>
      </c>
      <c r="D10" s="64">
        <f>'Emission Reduction Cassava&amp; Yam'!F21</f>
        <v>10846.416428571429</v>
      </c>
      <c r="E10" s="64">
        <f>'Emission Reduction Cassava&amp; Yam'!F41</f>
        <v>36724.662857142845</v>
      </c>
      <c r="F10" s="64">
        <f t="shared" si="0"/>
        <v>213504.24552160315</v>
      </c>
      <c r="G10" s="49"/>
      <c r="H10" s="49"/>
      <c r="I10" s="49"/>
      <c r="J10" s="49"/>
      <c r="K10" s="49"/>
    </row>
    <row r="11" spans="1:14">
      <c r="A11" s="49" t="s">
        <v>258</v>
      </c>
      <c r="B11" s="50" t="s">
        <v>171</v>
      </c>
      <c r="C11" s="64">
        <f>'Emission Reduction Rice'!H20+'Emission Reduction Rice'!H43+'Emission Reduction Rice'!H66+'Emission Reduction Rice'!H89+'Emission Reduction Rice'!H112</f>
        <v>165933.1662358889</v>
      </c>
      <c r="D11" s="64">
        <f>'Emission Reduction Cassava&amp; Yam'!F22</f>
        <v>10846.416428571429</v>
      </c>
      <c r="E11" s="64">
        <f>'Emission Reduction Cassava&amp; Yam'!F42</f>
        <v>36724.662857142845</v>
      </c>
      <c r="F11" s="64">
        <f t="shared" si="0"/>
        <v>213504.24552160315</v>
      </c>
      <c r="G11" s="49"/>
      <c r="H11" s="49"/>
      <c r="I11" s="49"/>
      <c r="J11" s="49"/>
      <c r="K11" s="49"/>
    </row>
    <row r="12" spans="1:14">
      <c r="A12" s="49"/>
      <c r="B12" s="50" t="s">
        <v>172</v>
      </c>
      <c r="C12" s="64">
        <f>'Emission Reduction Rice'!H21+'Emission Reduction Rice'!H44+'Emission Reduction Rice'!H67+'Emission Reduction Rice'!H90+'Emission Reduction Rice'!H113</f>
        <v>165933.1662358889</v>
      </c>
      <c r="D12" s="64">
        <f>'Emission Reduction Cassava&amp; Yam'!F23</f>
        <v>10846.416428571429</v>
      </c>
      <c r="E12" s="64">
        <f>'Emission Reduction Cassava&amp; Yam'!F43</f>
        <v>36724.662857142845</v>
      </c>
      <c r="F12" s="64">
        <f t="shared" si="0"/>
        <v>213504.24552160315</v>
      </c>
      <c r="G12" s="49"/>
      <c r="H12" s="49"/>
      <c r="I12" s="49"/>
      <c r="J12" s="49"/>
      <c r="K12" s="49"/>
    </row>
    <row r="13" spans="1:14">
      <c r="A13" s="49"/>
      <c r="B13" s="50" t="s">
        <v>173</v>
      </c>
      <c r="C13" s="64">
        <f>'Emission Reduction Rice'!H22+'Emission Reduction Rice'!H45+'Emission Reduction Rice'!H68+'Emission Reduction Rice'!H91+'Emission Reduction Rice'!H114</f>
        <v>165933.1662358889</v>
      </c>
      <c r="D13" s="64">
        <f>'Emission Reduction Cassava&amp; Yam'!F24</f>
        <v>10846.416428571429</v>
      </c>
      <c r="E13" s="64">
        <f>'Emission Reduction Cassava&amp; Yam'!F44</f>
        <v>36724.662857142845</v>
      </c>
      <c r="F13" s="64">
        <f t="shared" si="0"/>
        <v>213504.24552160315</v>
      </c>
      <c r="G13" s="49"/>
      <c r="H13" s="49"/>
      <c r="I13" s="49"/>
      <c r="J13" s="49"/>
      <c r="K13" s="49"/>
    </row>
    <row r="14" spans="1:14">
      <c r="A14" s="49"/>
      <c r="B14" s="50" t="s">
        <v>174</v>
      </c>
      <c r="C14" s="64">
        <f>'Emission Reduction Rice'!H23+'Emission Reduction Rice'!H46+'Emission Reduction Rice'!H69+'Emission Reduction Rice'!H92+'Emission Reduction Rice'!H115</f>
        <v>165933.1662358889</v>
      </c>
      <c r="D14" s="64">
        <f>'Emission Reduction Cassava&amp; Yam'!F25</f>
        <v>10846.416428571429</v>
      </c>
      <c r="E14" s="64">
        <f>'Emission Reduction Cassava&amp; Yam'!F45</f>
        <v>36724.662857142845</v>
      </c>
      <c r="F14" s="64">
        <f t="shared" si="0"/>
        <v>213504.24552160315</v>
      </c>
      <c r="G14" s="49"/>
      <c r="H14" s="49"/>
      <c r="I14" s="49"/>
      <c r="J14" s="49"/>
      <c r="K14" s="49"/>
    </row>
    <row r="15" spans="1:14">
      <c r="A15" s="49"/>
      <c r="B15" s="50" t="s">
        <v>175</v>
      </c>
      <c r="C15" s="64">
        <f>'Emission Reduction Rice'!H24+'Emission Reduction Rice'!H47+'Emission Reduction Rice'!H70+'Emission Reduction Rice'!H93+'Emission Reduction Rice'!H116</f>
        <v>165933.1662358889</v>
      </c>
      <c r="D15" s="64">
        <f>'Emission Reduction Cassava&amp; Yam'!F26</f>
        <v>10846.416428571429</v>
      </c>
      <c r="E15" s="64">
        <f>'Emission Reduction Cassava&amp; Yam'!F46</f>
        <v>36724.662857142845</v>
      </c>
      <c r="F15" s="64">
        <f t="shared" si="0"/>
        <v>213504.24552160315</v>
      </c>
      <c r="G15" s="49"/>
      <c r="H15" s="49"/>
      <c r="I15" s="49"/>
      <c r="J15" s="49"/>
      <c r="K15" s="49"/>
    </row>
    <row r="16" spans="1:14">
      <c r="A16" s="49"/>
      <c r="B16" s="50" t="s">
        <v>176</v>
      </c>
      <c r="C16" s="64">
        <f>'Emission Reduction Rice'!H25+'Emission Reduction Rice'!H48+'Emission Reduction Rice'!H71+'Emission Reduction Rice'!H94+'Emission Reduction Rice'!H117</f>
        <v>165933.1662358889</v>
      </c>
      <c r="D16" s="64">
        <f>'Emission Reduction Cassava&amp; Yam'!F27</f>
        <v>10846.416428571429</v>
      </c>
      <c r="E16" s="64">
        <f>'Emission Reduction Cassava&amp; Yam'!F47</f>
        <v>36724.662857142845</v>
      </c>
      <c r="F16" s="64">
        <f t="shared" si="0"/>
        <v>213504.24552160315</v>
      </c>
      <c r="G16" s="49"/>
      <c r="H16" s="49"/>
      <c r="I16" s="49"/>
      <c r="J16" s="49"/>
      <c r="K16" s="49"/>
    </row>
    <row r="17" spans="1:11">
      <c r="A17" s="49"/>
      <c r="B17" s="50" t="s">
        <v>177</v>
      </c>
      <c r="C17" s="64">
        <f>'Emission Reduction Rice'!H26+'Emission Reduction Rice'!H49+'Emission Reduction Rice'!H72+'Emission Reduction Rice'!H95+'Emission Reduction Rice'!H118</f>
        <v>165933.1662358889</v>
      </c>
      <c r="D17" s="64">
        <f>'Emission Reduction Cassava&amp; Yam'!F28</f>
        <v>10846.416428571429</v>
      </c>
      <c r="E17" s="64">
        <f>'Emission Reduction Cassava&amp; Yam'!F48</f>
        <v>36724.662857142845</v>
      </c>
      <c r="F17" s="64">
        <f t="shared" si="0"/>
        <v>213504.24552160315</v>
      </c>
      <c r="G17" s="49"/>
      <c r="H17" s="49"/>
      <c r="I17" s="49"/>
      <c r="J17" s="49"/>
      <c r="K17" s="49"/>
    </row>
    <row r="18" spans="1:11">
      <c r="A18" s="49"/>
      <c r="B18" s="50" t="s">
        <v>178</v>
      </c>
      <c r="C18" s="64">
        <f>'Emission Reduction Rice'!H27+'Emission Reduction Rice'!H50+'Emission Reduction Rice'!H73+'Emission Reduction Rice'!H96+'Emission Reduction Rice'!H119</f>
        <v>165933.1662358889</v>
      </c>
      <c r="D18" s="64">
        <f>'Emission Reduction Cassava&amp; Yam'!F29</f>
        <v>10846.416428571429</v>
      </c>
      <c r="E18" s="64">
        <f>'Emission Reduction Cassava&amp; Yam'!F49</f>
        <v>36724.662857142845</v>
      </c>
      <c r="F18" s="64">
        <f t="shared" si="0"/>
        <v>213504.24552160315</v>
      </c>
      <c r="G18" s="49"/>
      <c r="H18" s="49"/>
      <c r="I18" s="49"/>
      <c r="J18" s="49"/>
      <c r="K18" s="49"/>
    </row>
    <row r="19" spans="1:11">
      <c r="A19" s="49"/>
      <c r="B19" s="50" t="s">
        <v>179</v>
      </c>
      <c r="C19" s="64">
        <f>'Emission Reduction Rice'!H28+'Emission Reduction Rice'!H51+'Emission Reduction Rice'!H74+'Emission Reduction Rice'!H97+'Emission Reduction Rice'!H120</f>
        <v>165933.1662358889</v>
      </c>
      <c r="D19" s="64">
        <f>'Emission Reduction Cassava&amp; Yam'!F30</f>
        <v>10846.416428571429</v>
      </c>
      <c r="E19" s="64">
        <f>'Emission Reduction Cassava&amp; Yam'!F50</f>
        <v>36724.662857142845</v>
      </c>
      <c r="F19" s="64">
        <f t="shared" si="0"/>
        <v>213504.24552160315</v>
      </c>
      <c r="G19" s="49"/>
      <c r="H19" s="49"/>
      <c r="I19" s="49"/>
      <c r="J19" s="49"/>
      <c r="K19" s="49"/>
    </row>
    <row r="20" spans="1:11">
      <c r="A20" s="49"/>
      <c r="B20" s="50" t="s">
        <v>180</v>
      </c>
      <c r="C20" s="64">
        <f>'Emission Reduction Rice'!H29+'Emission Reduction Rice'!H52+'Emission Reduction Rice'!H75+'Emission Reduction Rice'!H98+'Emission Reduction Rice'!H121</f>
        <v>165933.1662358889</v>
      </c>
      <c r="D20" s="64">
        <f>'Emission Reduction Cassava&amp; Yam'!F31</f>
        <v>10846.416428571429</v>
      </c>
      <c r="E20" s="64">
        <f>'Emission Reduction Cassava&amp; Yam'!F51</f>
        <v>36724.662857142845</v>
      </c>
      <c r="F20" s="64">
        <f t="shared" si="0"/>
        <v>213504.24552160315</v>
      </c>
      <c r="G20" s="49"/>
      <c r="H20" s="49"/>
      <c r="I20" s="49"/>
      <c r="J20" s="49"/>
      <c r="K20" s="49"/>
    </row>
    <row r="21" spans="1:11" ht="15" thickBot="1">
      <c r="A21" s="174"/>
      <c r="B21" s="175" t="s">
        <v>181</v>
      </c>
      <c r="C21" s="176">
        <f>'Emission Reduction Rice'!H30+'Emission Reduction Rice'!H53+'Emission Reduction Rice'!H76+'Emission Reduction Rice'!H99+'Emission Reduction Rice'!H122</f>
        <v>165933.1662358889</v>
      </c>
      <c r="D21" s="176">
        <f>'Emission Reduction Cassava&amp; Yam'!F32</f>
        <v>10846.416428571429</v>
      </c>
      <c r="E21" s="176">
        <f>'Emission Reduction Cassava&amp; Yam'!F52</f>
        <v>36724.662857142845</v>
      </c>
      <c r="F21" s="176">
        <f t="shared" si="0"/>
        <v>213504.24552160315</v>
      </c>
      <c r="G21" s="49"/>
      <c r="H21" s="49"/>
      <c r="I21" s="49"/>
      <c r="J21" s="49"/>
      <c r="K21" s="49"/>
    </row>
    <row r="22" spans="1:11">
      <c r="A22" s="49"/>
      <c r="B22" s="49"/>
      <c r="C22" s="49"/>
      <c r="D22" s="49"/>
      <c r="E22" s="49"/>
      <c r="F22" s="49"/>
      <c r="G22" s="49"/>
      <c r="H22" s="49"/>
      <c r="I22" s="49"/>
      <c r="J22" s="49"/>
      <c r="K22" s="49"/>
    </row>
    <row r="23" spans="1:11" ht="16.5">
      <c r="A23" s="220" t="s">
        <v>259</v>
      </c>
      <c r="B23" s="220"/>
      <c r="C23" s="52">
        <f>SUM(C2:C22)</f>
        <v>3042108.0476579624</v>
      </c>
      <c r="D23" s="52">
        <f t="shared" ref="D23:E23" si="1">SUM(D2:D22)</f>
        <v>198850.96785714276</v>
      </c>
      <c r="E23" s="52">
        <f t="shared" si="1"/>
        <v>567816.56380952371</v>
      </c>
      <c r="F23" s="52">
        <f>SUM(F2:F22)</f>
        <v>3808775.5793246292</v>
      </c>
      <c r="G23" s="49"/>
      <c r="H23" s="49"/>
      <c r="I23" s="49"/>
      <c r="J23" s="49"/>
      <c r="K23" s="49"/>
    </row>
    <row r="24" spans="1:11">
      <c r="A24" s="220" t="s">
        <v>260</v>
      </c>
      <c r="B24" s="220"/>
      <c r="C24" s="52">
        <f>SUM(C2:C3)+(C4/2)</f>
        <v>193588.69394187038</v>
      </c>
      <c r="D24" s="52">
        <f t="shared" ref="D24:F24" si="2">SUM(D2:D3)+(D4/2)</f>
        <v>12654.1525</v>
      </c>
      <c r="E24" s="52">
        <f t="shared" si="2"/>
        <v>-64447.742857142883</v>
      </c>
      <c r="F24" s="52">
        <f t="shared" si="2"/>
        <v>141795.10358472748</v>
      </c>
      <c r="G24" s="49"/>
      <c r="H24" s="49"/>
      <c r="I24" s="49"/>
      <c r="J24" s="49"/>
      <c r="K24" s="49"/>
    </row>
    <row r="25" spans="1:11">
      <c r="A25" s="220" t="s">
        <v>261</v>
      </c>
      <c r="B25" s="220"/>
      <c r="C25" s="52">
        <f>SUM(C2:C6)</f>
        <v>553110.55411962955</v>
      </c>
      <c r="D25" s="52">
        <f t="shared" ref="D25:F25" si="3">SUM(D2:D6)</f>
        <v>36154.721428571429</v>
      </c>
      <c r="E25" s="52">
        <f t="shared" si="3"/>
        <v>16946.620952380894</v>
      </c>
      <c r="F25" s="52">
        <f t="shared" si="3"/>
        <v>606211.89650058188</v>
      </c>
      <c r="G25" s="49"/>
      <c r="H25" s="49"/>
      <c r="I25" s="49"/>
      <c r="J25" s="49"/>
      <c r="K25" s="49"/>
    </row>
    <row r="26" spans="1:11">
      <c r="A26" s="49"/>
      <c r="B26" s="49"/>
      <c r="C26" s="49"/>
      <c r="D26" s="49"/>
      <c r="E26" s="49"/>
      <c r="F26" s="49"/>
      <c r="G26" s="49"/>
      <c r="H26" s="49"/>
      <c r="I26" s="49"/>
      <c r="J26" s="49"/>
      <c r="K26" s="49"/>
    </row>
    <row r="27" spans="1:11">
      <c r="A27" s="49"/>
      <c r="B27" s="49"/>
      <c r="C27" s="49"/>
      <c r="D27" s="49"/>
      <c r="E27" s="49"/>
      <c r="F27" s="49"/>
      <c r="G27" s="49"/>
      <c r="H27" s="49"/>
      <c r="I27" s="49"/>
      <c r="J27" s="49"/>
      <c r="K27" s="49"/>
    </row>
    <row r="28" spans="1:11">
      <c r="A28" s="179" t="s">
        <v>262</v>
      </c>
      <c r="B28" s="180"/>
      <c r="C28" s="180"/>
      <c r="D28" s="180"/>
      <c r="E28" s="180"/>
      <c r="F28" s="180"/>
      <c r="G28" s="180"/>
      <c r="H28" s="49"/>
      <c r="I28" s="49"/>
      <c r="J28" s="49"/>
      <c r="K28" s="49"/>
    </row>
    <row r="29" spans="1:11">
      <c r="A29" s="180"/>
      <c r="B29" s="180"/>
      <c r="C29" s="180"/>
      <c r="D29" s="180"/>
      <c r="E29" s="180"/>
      <c r="F29" s="181"/>
      <c r="G29" s="180"/>
      <c r="H29" s="49"/>
      <c r="I29" s="49"/>
      <c r="J29" s="49"/>
      <c r="K29" s="49"/>
    </row>
    <row r="30" spans="1:11">
      <c r="A30" s="180"/>
      <c r="B30" s="180"/>
      <c r="C30" s="180" t="s">
        <v>255</v>
      </c>
      <c r="D30" s="180" t="s">
        <v>256</v>
      </c>
      <c r="E30" s="180" t="s">
        <v>263</v>
      </c>
      <c r="F30" s="180" t="s">
        <v>115</v>
      </c>
      <c r="G30" s="180"/>
      <c r="H30" s="49"/>
      <c r="I30" s="49"/>
      <c r="J30" s="49"/>
      <c r="K30" s="49"/>
    </row>
    <row r="31" spans="1:11">
      <c r="A31" s="180"/>
      <c r="B31" s="182" t="s">
        <v>162</v>
      </c>
      <c r="C31" s="183">
        <v>55311.05541196296</v>
      </c>
      <c r="D31" s="183">
        <v>3615.4721428571429</v>
      </c>
      <c r="E31" s="183">
        <v>-46613.68380952382</v>
      </c>
      <c r="F31" s="183">
        <v>12312.843745296283</v>
      </c>
      <c r="G31" s="180"/>
      <c r="H31" s="49"/>
      <c r="I31" s="49"/>
      <c r="J31" s="49"/>
      <c r="K31" s="49"/>
    </row>
    <row r="32" spans="1:11">
      <c r="A32" s="180"/>
      <c r="B32" s="182" t="s">
        <v>163</v>
      </c>
      <c r="C32" s="183">
        <v>82966.58311794445</v>
      </c>
      <c r="D32" s="183">
        <v>5423.2082142857143</v>
      </c>
      <c r="E32" s="183">
        <v>-25779.09714285715</v>
      </c>
      <c r="F32" s="183">
        <v>62610.694189373011</v>
      </c>
      <c r="G32" s="180"/>
      <c r="H32" s="49"/>
      <c r="I32" s="49"/>
      <c r="J32" s="49"/>
      <c r="K32" s="49"/>
    </row>
    <row r="33" spans="1:11">
      <c r="A33" s="180"/>
      <c r="B33" s="182" t="s">
        <v>164</v>
      </c>
      <c r="C33" s="183">
        <v>110622.11082392592</v>
      </c>
      <c r="D33" s="183">
        <v>7230.9442857142858</v>
      </c>
      <c r="E33" s="183">
        <v>5472.7828571428399</v>
      </c>
      <c r="F33" s="183">
        <v>123325.83796678304</v>
      </c>
      <c r="G33" s="180"/>
      <c r="H33" s="49"/>
      <c r="I33" s="49"/>
      <c r="J33" s="49"/>
      <c r="K33" s="49"/>
    </row>
    <row r="34" spans="1:11">
      <c r="A34" s="180"/>
      <c r="B34" s="182" t="s">
        <v>165</v>
      </c>
      <c r="C34" s="183">
        <v>124449.87467691666</v>
      </c>
      <c r="D34" s="183">
        <v>8134.8123214285715</v>
      </c>
      <c r="E34" s="183">
        <v>36724.662857142845</v>
      </c>
      <c r="F34" s="183">
        <v>169309.34985548805</v>
      </c>
      <c r="G34" s="180"/>
      <c r="H34" s="49"/>
      <c r="I34" s="49"/>
      <c r="J34" s="49"/>
      <c r="K34" s="49"/>
    </row>
    <row r="35" spans="1:11">
      <c r="A35" s="180"/>
      <c r="B35" s="182" t="s">
        <v>166</v>
      </c>
      <c r="C35" s="183">
        <v>124449.87467691666</v>
      </c>
      <c r="D35" s="183">
        <v>10846.416428571429</v>
      </c>
      <c r="E35" s="183">
        <v>36724.662857142845</v>
      </c>
      <c r="F35" s="183">
        <v>172020.95396263094</v>
      </c>
      <c r="G35" s="180"/>
      <c r="H35" s="49"/>
      <c r="I35" s="49"/>
      <c r="J35" s="49"/>
      <c r="K35" s="49"/>
    </row>
    <row r="36" spans="1:11">
      <c r="A36" s="180"/>
      <c r="B36" s="182" t="s">
        <v>167</v>
      </c>
      <c r="C36" s="183">
        <v>124449.87467691666</v>
      </c>
      <c r="D36" s="183">
        <v>10846.416428571429</v>
      </c>
      <c r="E36" s="183">
        <v>36724.662857142845</v>
      </c>
      <c r="F36" s="183">
        <v>172020.95396263094</v>
      </c>
      <c r="G36" s="180"/>
      <c r="H36" s="49"/>
      <c r="I36" s="49"/>
      <c r="J36" s="49"/>
      <c r="K36" s="49"/>
    </row>
    <row r="37" spans="1:11">
      <c r="A37" s="180"/>
      <c r="B37" s="182" t="s">
        <v>168</v>
      </c>
      <c r="C37" s="183">
        <v>124449.87467691666</v>
      </c>
      <c r="D37" s="183">
        <v>10846.416428571429</v>
      </c>
      <c r="E37" s="183">
        <v>36724.662857142845</v>
      </c>
      <c r="F37" s="183">
        <v>172020.95396263094</v>
      </c>
      <c r="G37" s="180"/>
      <c r="H37" s="49"/>
      <c r="I37" s="49"/>
      <c r="J37" s="49"/>
      <c r="K37" s="49"/>
    </row>
    <row r="38" spans="1:11">
      <c r="A38" s="180"/>
      <c r="B38" s="182" t="s">
        <v>169</v>
      </c>
      <c r="C38" s="183">
        <v>124449.87467691666</v>
      </c>
      <c r="D38" s="183">
        <v>10846.416428571429</v>
      </c>
      <c r="E38" s="183">
        <v>36724.662857142845</v>
      </c>
      <c r="F38" s="183">
        <v>172020.95396263094</v>
      </c>
      <c r="G38" s="180"/>
      <c r="H38" s="49"/>
      <c r="I38" s="49"/>
      <c r="J38" s="49"/>
      <c r="K38" s="49"/>
    </row>
    <row r="39" spans="1:11">
      <c r="A39" s="180"/>
      <c r="B39" s="182" t="s">
        <v>170</v>
      </c>
      <c r="C39" s="183">
        <v>124449.87467691666</v>
      </c>
      <c r="D39" s="183">
        <v>10846.416428571429</v>
      </c>
      <c r="E39" s="183">
        <v>36724.662857142845</v>
      </c>
      <c r="F39" s="183">
        <v>172020.95396263094</v>
      </c>
      <c r="G39" s="180"/>
      <c r="H39" s="49"/>
      <c r="I39" s="49"/>
      <c r="J39" s="49"/>
      <c r="K39" s="49"/>
    </row>
    <row r="40" spans="1:11">
      <c r="A40" s="180" t="s">
        <v>258</v>
      </c>
      <c r="B40" s="182" t="s">
        <v>171</v>
      </c>
      <c r="C40" s="183">
        <v>124449.87467691666</v>
      </c>
      <c r="D40" s="183">
        <v>10846.416428571429</v>
      </c>
      <c r="E40" s="183">
        <v>36724.662857142845</v>
      </c>
      <c r="F40" s="183">
        <v>172020.95396263094</v>
      </c>
      <c r="G40" s="180"/>
      <c r="H40" s="49"/>
      <c r="I40" s="49"/>
      <c r="J40" s="49"/>
      <c r="K40" s="49"/>
    </row>
    <row r="41" spans="1:11">
      <c r="A41" s="180"/>
      <c r="B41" s="182" t="s">
        <v>172</v>
      </c>
      <c r="C41" s="183">
        <v>124449.87467691666</v>
      </c>
      <c r="D41" s="183">
        <v>10846.416428571429</v>
      </c>
      <c r="E41" s="183">
        <v>36724.662857142845</v>
      </c>
      <c r="F41" s="183">
        <v>172020.95396263094</v>
      </c>
      <c r="G41" s="180"/>
      <c r="H41" s="49"/>
      <c r="I41" s="49"/>
      <c r="J41" s="49"/>
      <c r="K41" s="49"/>
    </row>
    <row r="42" spans="1:11">
      <c r="A42" s="180"/>
      <c r="B42" s="182" t="s">
        <v>173</v>
      </c>
      <c r="C42" s="183">
        <v>124449.87467691666</v>
      </c>
      <c r="D42" s="183">
        <v>10846.416428571429</v>
      </c>
      <c r="E42" s="183">
        <v>36724.662857142845</v>
      </c>
      <c r="F42" s="183">
        <v>172020.95396263094</v>
      </c>
      <c r="G42" s="180"/>
      <c r="H42" s="49"/>
      <c r="I42" s="49"/>
      <c r="J42" s="49"/>
      <c r="K42" s="49"/>
    </row>
    <row r="43" spans="1:11">
      <c r="A43" s="180"/>
      <c r="B43" s="182" t="s">
        <v>174</v>
      </c>
      <c r="C43" s="183">
        <v>124449.87467691666</v>
      </c>
      <c r="D43" s="183">
        <v>10846.416428571429</v>
      </c>
      <c r="E43" s="183">
        <v>36724.662857142845</v>
      </c>
      <c r="F43" s="183">
        <v>172020.95396263094</v>
      </c>
      <c r="G43" s="180"/>
      <c r="H43" s="49"/>
      <c r="I43" s="49"/>
      <c r="J43" s="49"/>
      <c r="K43" s="49"/>
    </row>
    <row r="44" spans="1:11">
      <c r="A44" s="180"/>
      <c r="B44" s="182" t="s">
        <v>175</v>
      </c>
      <c r="C44" s="183">
        <v>124449.87467691666</v>
      </c>
      <c r="D44" s="183">
        <v>10846.416428571429</v>
      </c>
      <c r="E44" s="183">
        <v>36724.662857142845</v>
      </c>
      <c r="F44" s="183">
        <v>172020.95396263094</v>
      </c>
      <c r="G44" s="180"/>
      <c r="H44" s="49"/>
      <c r="I44" s="49"/>
      <c r="J44" s="49"/>
      <c r="K44" s="49"/>
    </row>
    <row r="45" spans="1:11">
      <c r="A45" s="180"/>
      <c r="B45" s="182" t="s">
        <v>176</v>
      </c>
      <c r="C45" s="183">
        <v>124449.87467691666</v>
      </c>
      <c r="D45" s="183">
        <v>10846.416428571429</v>
      </c>
      <c r="E45" s="183">
        <v>36724.662857142845</v>
      </c>
      <c r="F45" s="183">
        <v>172020.95396263094</v>
      </c>
      <c r="G45" s="180"/>
      <c r="H45" s="49"/>
      <c r="I45" s="49"/>
      <c r="J45" s="49"/>
      <c r="K45" s="49"/>
    </row>
    <row r="46" spans="1:11">
      <c r="A46" s="180"/>
      <c r="B46" s="182" t="s">
        <v>177</v>
      </c>
      <c r="C46" s="183">
        <v>124449.87467691666</v>
      </c>
      <c r="D46" s="183">
        <v>10846.416428571429</v>
      </c>
      <c r="E46" s="183">
        <v>36724.662857142845</v>
      </c>
      <c r="F46" s="183">
        <v>172020.95396263094</v>
      </c>
      <c r="G46" s="180"/>
      <c r="H46" s="49"/>
      <c r="I46" s="49"/>
      <c r="J46" s="49"/>
      <c r="K46" s="49"/>
    </row>
    <row r="47" spans="1:11">
      <c r="A47" s="180"/>
      <c r="B47" s="182" t="s">
        <v>178</v>
      </c>
      <c r="C47" s="183">
        <v>124449.87467691666</v>
      </c>
      <c r="D47" s="183">
        <v>10846.416428571429</v>
      </c>
      <c r="E47" s="183">
        <v>36724.662857142845</v>
      </c>
      <c r="F47" s="183">
        <v>172020.95396263094</v>
      </c>
      <c r="G47" s="180"/>
      <c r="H47" s="49"/>
      <c r="I47" s="49"/>
      <c r="J47" s="49"/>
      <c r="K47" s="49"/>
    </row>
    <row r="48" spans="1:11">
      <c r="A48" s="180"/>
      <c r="B48" s="182" t="s">
        <v>179</v>
      </c>
      <c r="C48" s="183">
        <v>124449.87467691666</v>
      </c>
      <c r="D48" s="183">
        <v>10846.416428571429</v>
      </c>
      <c r="E48" s="183">
        <v>36724.662857142845</v>
      </c>
      <c r="F48" s="183">
        <v>172020.95396263094</v>
      </c>
      <c r="G48" s="180"/>
      <c r="H48" s="49"/>
      <c r="I48" s="49"/>
      <c r="J48" s="49"/>
      <c r="K48" s="49"/>
    </row>
    <row r="49" spans="1:11">
      <c r="A49" s="180"/>
      <c r="B49" s="182" t="s">
        <v>180</v>
      </c>
      <c r="C49" s="183">
        <v>124449.87467691666</v>
      </c>
      <c r="D49" s="183">
        <v>10846.416428571429</v>
      </c>
      <c r="E49" s="183">
        <v>36724.662857142845</v>
      </c>
      <c r="F49" s="183">
        <v>172020.95396263094</v>
      </c>
      <c r="G49" s="180"/>
      <c r="H49" s="49"/>
      <c r="I49" s="49"/>
      <c r="J49" s="49"/>
      <c r="K49" s="49"/>
    </row>
    <row r="50" spans="1:11" ht="15" thickBot="1">
      <c r="A50" s="184"/>
      <c r="B50" s="185" t="s">
        <v>181</v>
      </c>
      <c r="C50" s="186">
        <v>124449.87467691666</v>
      </c>
      <c r="D50" s="186">
        <v>10846.416428571429</v>
      </c>
      <c r="E50" s="186">
        <v>36724.662857142845</v>
      </c>
      <c r="F50" s="186">
        <v>172020.95396263094</v>
      </c>
      <c r="G50" s="180"/>
      <c r="H50" s="49"/>
      <c r="I50" s="49"/>
      <c r="J50" s="49"/>
      <c r="K50" s="49"/>
    </row>
    <row r="51" spans="1:11">
      <c r="A51" s="180"/>
      <c r="B51" s="180"/>
      <c r="C51" s="187"/>
      <c r="D51" s="187"/>
      <c r="E51" s="187"/>
      <c r="F51" s="187"/>
      <c r="G51" s="180"/>
      <c r="H51" s="49"/>
      <c r="I51" s="49"/>
      <c r="J51" s="49"/>
      <c r="K51" s="49"/>
    </row>
    <row r="52" spans="1:11">
      <c r="A52" s="179" t="s">
        <v>264</v>
      </c>
      <c r="B52" s="179"/>
      <c r="C52" s="188">
        <v>2364547.6188614173</v>
      </c>
      <c r="D52" s="188">
        <v>197947.09982142848</v>
      </c>
      <c r="E52" s="188">
        <v>557399.27047619037</v>
      </c>
      <c r="F52" s="188">
        <v>3119893.9891590369</v>
      </c>
      <c r="G52" s="180"/>
      <c r="H52" s="49"/>
      <c r="I52" s="49"/>
      <c r="J52" s="49"/>
      <c r="K52" s="49"/>
    </row>
    <row r="53" spans="1:11">
      <c r="A53" s="179" t="s">
        <v>260</v>
      </c>
      <c r="B53" s="179"/>
      <c r="C53" s="188">
        <v>193588.69394187038</v>
      </c>
      <c r="D53" s="188">
        <v>12654.1525</v>
      </c>
      <c r="E53" s="188">
        <v>-69656.389523809543</v>
      </c>
      <c r="F53" s="188">
        <v>136586.45691806081</v>
      </c>
      <c r="G53" s="180"/>
      <c r="H53" s="49"/>
      <c r="I53" s="49"/>
      <c r="J53" s="49"/>
      <c r="K53" s="49"/>
    </row>
    <row r="54" spans="1:11">
      <c r="A54" s="179" t="s">
        <v>261</v>
      </c>
      <c r="B54" s="179"/>
      <c r="C54" s="188">
        <v>497799.49870766664</v>
      </c>
      <c r="D54" s="188">
        <v>35250.853392857141</v>
      </c>
      <c r="E54" s="188">
        <v>6529.327619047559</v>
      </c>
      <c r="F54" s="188">
        <v>539579.67971957126</v>
      </c>
      <c r="G54" s="180"/>
      <c r="H54" s="49"/>
      <c r="I54" s="49"/>
      <c r="J54" s="49"/>
      <c r="K54" s="49"/>
    </row>
    <row r="55" spans="1:11">
      <c r="A55" s="180"/>
      <c r="B55" s="180"/>
      <c r="C55" s="180"/>
      <c r="D55" s="180"/>
      <c r="E55" s="180"/>
      <c r="F55" s="180"/>
      <c r="G55" s="180"/>
      <c r="H55" s="49"/>
      <c r="I55" s="49"/>
      <c r="J55" s="49"/>
      <c r="K55" s="49"/>
    </row>
    <row r="56" spans="1:11">
      <c r="A56" s="180"/>
      <c r="B56" s="180"/>
      <c r="C56" s="180"/>
      <c r="D56" s="180"/>
      <c r="E56" s="180"/>
      <c r="F56" s="180"/>
      <c r="G56" s="180"/>
      <c r="H56" s="49"/>
      <c r="I56" s="49"/>
      <c r="J56" s="49"/>
      <c r="K56" s="49"/>
    </row>
    <row r="57" spans="1:11" s="98" customFormat="1">
      <c r="A57" s="179"/>
      <c r="B57" s="179"/>
      <c r="C57" s="179"/>
      <c r="D57" s="179"/>
      <c r="E57" s="179"/>
      <c r="F57" s="179"/>
      <c r="G57" s="179"/>
      <c r="H57" s="178"/>
      <c r="I57" s="178"/>
      <c r="J57" s="178"/>
      <c r="K57" s="178"/>
    </row>
  </sheetData>
  <mergeCells count="3">
    <mergeCell ref="A23:B23"/>
    <mergeCell ref="A24:B24"/>
    <mergeCell ref="A25:B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0D1949-A80F-485C-B69D-625DF910E03D}"/>
</file>

<file path=customXml/itemProps2.xml><?xml version="1.0" encoding="utf-8"?>
<ds:datastoreItem xmlns:ds="http://schemas.openxmlformats.org/officeDocument/2006/customXml" ds:itemID="{66370AEF-84B3-41D1-A8FD-DFE9573DB969}"/>
</file>

<file path=customXml/itemProps3.xml><?xml version="1.0" encoding="utf-8"?>
<ds:datastoreItem xmlns:ds="http://schemas.openxmlformats.org/officeDocument/2006/customXml" ds:itemID="{C0CF4519-6539-44D5-9AC3-C265F940F7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Dossou-Yovo, Elliott (AfricaRice)</dc:creator>
  <cp:keywords/>
  <dc:description/>
  <cp:lastModifiedBy>Hambly-Larios, Melissa (CGIAR System Organization)</cp:lastModifiedBy>
  <cp:revision/>
  <dcterms:created xsi:type="dcterms:W3CDTF">2023-12-21T19:19:43Z</dcterms:created>
  <dcterms:modified xsi:type="dcterms:W3CDTF">2026-04-18T22:04:27Z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2809100</vt:r8>
  </property>
  <property fmtid="{D5CDD505-2E9C-101B-9397-08002B2CF9AE}" pid="3" name="ContentTypeId">
    <vt:lpwstr>0x01010067C036A91C4175499EBEF36E3B0FEA2A</vt:lpwstr>
  </property>
  <property fmtid="{D5CDD505-2E9C-101B-9397-08002B2CF9AE}" pid="4" name="ComplianceAssetId">
    <vt:lpwstr/>
  </property>
  <property fmtid="{D5CDD505-2E9C-101B-9397-08002B2CF9AE}" pid="5" name="_ExtendedDescription">
    <vt:lpwstr/>
  </property>
  <property fmtid="{D5CDD505-2E9C-101B-9397-08002B2CF9AE}" pid="6" name="TriggerFlowInfo">
    <vt:lpwstr/>
  </property>
  <property fmtid="{D5CDD505-2E9C-101B-9397-08002B2CF9AE}" pid="7" name="MediaServiceImageTags">
    <vt:lpwstr/>
  </property>
  <property fmtid="{D5CDD505-2E9C-101B-9397-08002B2CF9AE}" pid="8" name="MSIP_Label_80c4d10e-bd94-4e7c-b4a1-fe20ff6d8abe_Enabled">
    <vt:lpwstr>true</vt:lpwstr>
  </property>
  <property fmtid="{D5CDD505-2E9C-101B-9397-08002B2CF9AE}" pid="9" name="MSIP_Label_80c4d10e-bd94-4e7c-b4a1-fe20ff6d8abe_SetDate">
    <vt:lpwstr>2026-04-18T22:03:29Z</vt:lpwstr>
  </property>
  <property fmtid="{D5CDD505-2E9C-101B-9397-08002B2CF9AE}" pid="10" name="MSIP_Label_80c4d10e-bd94-4e7c-b4a1-fe20ff6d8abe_Method">
    <vt:lpwstr>Standard</vt:lpwstr>
  </property>
  <property fmtid="{D5CDD505-2E9C-101B-9397-08002B2CF9AE}" pid="11" name="MSIP_Label_80c4d10e-bd94-4e7c-b4a1-fe20ff6d8abe_Name">
    <vt:lpwstr>80c4d10e-bd94-4e7c-b4a1-fe20ff6d8abe</vt:lpwstr>
  </property>
  <property fmtid="{D5CDD505-2E9C-101B-9397-08002B2CF9AE}" pid="12" name="MSIP_Label_80c4d10e-bd94-4e7c-b4a1-fe20ff6d8abe_SiteId">
    <vt:lpwstr>6afa0e00-fa14-40b7-8a2e-22a7f8c357d5</vt:lpwstr>
  </property>
  <property fmtid="{D5CDD505-2E9C-101B-9397-08002B2CF9AE}" pid="13" name="MSIP_Label_80c4d10e-bd94-4e7c-b4a1-fe20ff6d8abe_ActionId">
    <vt:lpwstr>ac67e1c6-7344-49bc-98c5-6bb403a0e716</vt:lpwstr>
  </property>
  <property fmtid="{D5CDD505-2E9C-101B-9397-08002B2CF9AE}" pid="14" name="MSIP_Label_80c4d10e-bd94-4e7c-b4a1-fe20ff6d8abe_ContentBits">
    <vt:lpwstr>0</vt:lpwstr>
  </property>
  <property fmtid="{D5CDD505-2E9C-101B-9397-08002B2CF9AE}" pid="15" name="MSIP_Label_80c4d10e-bd94-4e7c-b4a1-fe20ff6d8abe_Tag">
    <vt:lpwstr>10, 3, 0, 2</vt:lpwstr>
  </property>
</Properties>
</file>